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DieseArbeitsmappe"/>
  <mc:AlternateContent xmlns:mc="http://schemas.openxmlformats.org/markup-compatibility/2006">
    <mc:Choice Requires="x15">
      <x15ac:absPath xmlns:x15ac="http://schemas.microsoft.com/office/spreadsheetml/2010/11/ac" url="G:\devl\Tipps\Unicode-Zeichen\"/>
    </mc:Choice>
  </mc:AlternateContent>
  <xr:revisionPtr revIDLastSave="0" documentId="13_ncr:1_{12B10577-A0FD-4281-B617-A070FA9E5F8B}" xr6:coauthVersionLast="47" xr6:coauthVersionMax="47" xr10:uidLastSave="{00000000-0000-0000-0000-000000000000}"/>
  <bookViews>
    <workbookView xWindow="7605" yWindow="435" windowWidth="29850" windowHeight="22560" xr2:uid="{00000000-000D-0000-FFFF-FFFF00000000}"/>
  </bookViews>
  <sheets>
    <sheet name="Segoe MDL2 Assets" sheetId="1" r:id="rId1"/>
    <sheet name="Segoe Fluent Icons" sheetId="6" r:id="rId2"/>
    <sheet name="Unicode-Zeichen" sheetId="3" r:id="rId3"/>
    <sheet name="Umrechnen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7" i="1" l="1"/>
  <c r="S7" i="6"/>
  <c r="W26" i="6" l="1"/>
  <c r="S26" i="6"/>
  <c r="O26" i="6"/>
  <c r="K26" i="6"/>
  <c r="G26" i="6"/>
  <c r="C26" i="6"/>
  <c r="AA25" i="6"/>
  <c r="W25" i="6"/>
  <c r="S25" i="6"/>
  <c r="O25" i="6"/>
  <c r="K25" i="6"/>
  <c r="G25" i="6"/>
  <c r="C25" i="6"/>
  <c r="AA24" i="6"/>
  <c r="W24" i="6"/>
  <c r="S24" i="6"/>
  <c r="O24" i="6"/>
  <c r="K24" i="6"/>
  <c r="G24" i="6"/>
  <c r="C24" i="6"/>
  <c r="AA23" i="6"/>
  <c r="W23" i="6"/>
  <c r="S23" i="6"/>
  <c r="O23" i="6"/>
  <c r="K23" i="6"/>
  <c r="G23" i="6"/>
  <c r="C23" i="6"/>
  <c r="AA22" i="6"/>
  <c r="W22" i="6"/>
  <c r="S22" i="6"/>
  <c r="O22" i="6"/>
  <c r="K22" i="6"/>
  <c r="G22" i="6"/>
  <c r="C22" i="6"/>
  <c r="AA21" i="6"/>
  <c r="W21" i="6"/>
  <c r="S21" i="6"/>
  <c r="O21" i="6"/>
  <c r="K21" i="6"/>
  <c r="G21" i="6"/>
  <c r="C21" i="6"/>
  <c r="AA20" i="6"/>
  <c r="W20" i="6"/>
  <c r="S20" i="6"/>
  <c r="O20" i="6"/>
  <c r="K20" i="6"/>
  <c r="G20" i="6"/>
  <c r="C20" i="6"/>
  <c r="AA19" i="6"/>
  <c r="W19" i="6"/>
  <c r="S19" i="6"/>
  <c r="O19" i="6"/>
  <c r="K19" i="6"/>
  <c r="G19" i="6"/>
  <c r="C19" i="6"/>
  <c r="AA18" i="6"/>
  <c r="W18" i="6"/>
  <c r="S18" i="6"/>
  <c r="O18" i="6"/>
  <c r="K18" i="6"/>
  <c r="G18" i="6"/>
  <c r="C18" i="6"/>
  <c r="AA17" i="6"/>
  <c r="W17" i="6"/>
  <c r="S17" i="6"/>
  <c r="O17" i="6"/>
  <c r="K17" i="6"/>
  <c r="G17" i="6"/>
  <c r="C17" i="6"/>
  <c r="AA16" i="6"/>
  <c r="W16" i="6"/>
  <c r="S16" i="6"/>
  <c r="O16" i="6"/>
  <c r="K16" i="6"/>
  <c r="G16" i="6"/>
  <c r="C16" i="6"/>
  <c r="AA15" i="6"/>
  <c r="W15" i="6"/>
  <c r="S15" i="6"/>
  <c r="O15" i="6"/>
  <c r="K15" i="6"/>
  <c r="G15" i="6"/>
  <c r="C15" i="6"/>
  <c r="AA14" i="6"/>
  <c r="W14" i="6"/>
  <c r="S14" i="6"/>
  <c r="O14" i="6"/>
  <c r="K14" i="6"/>
  <c r="G14" i="6"/>
  <c r="C14" i="6"/>
  <c r="AA13" i="6"/>
  <c r="W13" i="6"/>
  <c r="S13" i="6"/>
  <c r="O13" i="6"/>
  <c r="K13" i="6"/>
  <c r="G13" i="6"/>
  <c r="C13" i="6"/>
  <c r="AA12" i="6"/>
  <c r="W12" i="6"/>
  <c r="S12" i="6"/>
  <c r="O12" i="6"/>
  <c r="K12" i="6"/>
  <c r="G12" i="6"/>
  <c r="C12" i="6"/>
  <c r="AA11" i="6"/>
  <c r="W11" i="6"/>
  <c r="S11" i="6"/>
  <c r="O11" i="6"/>
  <c r="K11" i="6"/>
  <c r="G11" i="6"/>
  <c r="C11" i="6"/>
  <c r="AA10" i="6"/>
  <c r="W10" i="6"/>
  <c r="S10" i="6"/>
  <c r="O10" i="6"/>
  <c r="K10" i="6"/>
  <c r="G10" i="6"/>
  <c r="C10" i="6"/>
  <c r="AA9" i="6"/>
  <c r="W9" i="6"/>
  <c r="S9" i="6"/>
  <c r="O9" i="6"/>
  <c r="K9" i="6"/>
  <c r="G9" i="6"/>
  <c r="C9" i="6"/>
  <c r="AA8" i="6"/>
  <c r="W8" i="6"/>
  <c r="S8" i="6"/>
  <c r="O8" i="6"/>
  <c r="K8" i="6"/>
  <c r="G8" i="6"/>
  <c r="C8" i="6"/>
  <c r="AA7" i="6"/>
  <c r="W7" i="6"/>
  <c r="O7" i="6"/>
  <c r="K7" i="6"/>
  <c r="G7" i="6"/>
  <c r="C7" i="6"/>
  <c r="AA6" i="6"/>
  <c r="W6" i="6"/>
  <c r="S6" i="6"/>
  <c r="O6" i="6"/>
  <c r="K6" i="6"/>
  <c r="G6" i="6"/>
  <c r="C6" i="6"/>
  <c r="AA5" i="6"/>
  <c r="W5" i="6"/>
  <c r="S5" i="6"/>
  <c r="O5" i="6"/>
  <c r="K5" i="6"/>
  <c r="G5" i="6"/>
  <c r="C5" i="6"/>
  <c r="AA4" i="6"/>
  <c r="W4" i="6"/>
  <c r="S4" i="6"/>
  <c r="O4" i="6"/>
  <c r="K4" i="6"/>
  <c r="G4" i="6"/>
  <c r="C4" i="6"/>
  <c r="AA3" i="6"/>
  <c r="W3" i="6"/>
  <c r="S3" i="6"/>
  <c r="O3" i="6"/>
  <c r="K3" i="6"/>
  <c r="G3" i="6"/>
  <c r="C3" i="6"/>
  <c r="AA2" i="6"/>
  <c r="W2" i="6"/>
  <c r="S2" i="6"/>
  <c r="O2" i="6"/>
  <c r="K2" i="6"/>
  <c r="G2" i="6"/>
  <c r="C2" i="6"/>
  <c r="AA25" i="1"/>
  <c r="C20" i="1"/>
  <c r="K21" i="1"/>
  <c r="AA24" i="1"/>
  <c r="AA23" i="1"/>
  <c r="S8" i="3"/>
  <c r="S7" i="3"/>
  <c r="S6" i="3"/>
  <c r="S22" i="3"/>
  <c r="S14" i="3" l="1"/>
  <c r="S5" i="3"/>
  <c r="S4" i="3"/>
  <c r="S3" i="3"/>
  <c r="S2" i="3"/>
  <c r="S21" i="3"/>
  <c r="S20" i="3"/>
  <c r="S19" i="3"/>
  <c r="S18" i="3"/>
  <c r="S17" i="3"/>
  <c r="S16" i="3"/>
  <c r="S15" i="3"/>
  <c r="S10" i="3"/>
  <c r="S11" i="3"/>
  <c r="S12" i="3"/>
  <c r="S13" i="3"/>
  <c r="S9" i="3"/>
  <c r="G22" i="3"/>
  <c r="G21" i="3"/>
  <c r="G20" i="3"/>
  <c r="G19" i="3"/>
  <c r="G18" i="3"/>
  <c r="G17" i="3"/>
  <c r="C3" i="3"/>
  <c r="C4" i="3"/>
  <c r="C5" i="3"/>
  <c r="C17" i="3"/>
  <c r="C6" i="3"/>
  <c r="C7" i="3"/>
  <c r="C8" i="3"/>
  <c r="C9" i="3"/>
  <c r="C10" i="3"/>
  <c r="C11" i="3"/>
  <c r="C12" i="3"/>
  <c r="C13" i="3"/>
  <c r="C14" i="3"/>
  <c r="C15" i="3"/>
  <c r="C16" i="3"/>
  <c r="C18" i="3"/>
  <c r="C19" i="3"/>
  <c r="C20" i="3"/>
  <c r="C21" i="3"/>
  <c r="C22" i="3"/>
  <c r="AA22" i="1"/>
  <c r="AA21" i="1"/>
  <c r="AA20" i="1"/>
  <c r="AA19" i="1"/>
  <c r="AA18" i="1"/>
  <c r="AA17" i="1"/>
  <c r="AA16" i="1"/>
  <c r="AA15" i="1"/>
  <c r="AA14" i="1"/>
  <c r="AA13" i="1"/>
  <c r="AA12" i="1"/>
  <c r="AA11" i="1"/>
  <c r="K14" i="3"/>
  <c r="K15" i="3"/>
  <c r="K16" i="3"/>
  <c r="K17" i="3"/>
  <c r="K18" i="3"/>
  <c r="K22" i="3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G16" i="3"/>
  <c r="G15" i="3"/>
  <c r="G14" i="3"/>
  <c r="K13" i="3"/>
  <c r="G13" i="3"/>
  <c r="K12" i="3"/>
  <c r="G12" i="3"/>
  <c r="K11" i="3"/>
  <c r="G11" i="3"/>
  <c r="K21" i="3"/>
  <c r="K10" i="3"/>
  <c r="G10" i="3"/>
  <c r="K20" i="3"/>
  <c r="K9" i="3"/>
  <c r="G9" i="3"/>
  <c r="K19" i="3"/>
  <c r="K8" i="3"/>
  <c r="G8" i="3"/>
  <c r="K7" i="3"/>
  <c r="G7" i="3"/>
  <c r="K6" i="3"/>
  <c r="G6" i="3"/>
  <c r="K5" i="3"/>
  <c r="G5" i="3"/>
  <c r="K4" i="3"/>
  <c r="G4" i="3"/>
  <c r="K3" i="3"/>
  <c r="G3" i="3"/>
  <c r="K2" i="3"/>
  <c r="G2" i="3"/>
  <c r="C2" i="3"/>
  <c r="O2" i="3"/>
  <c r="K4" i="2"/>
  <c r="L4" i="2" s="1"/>
  <c r="H4" i="2"/>
  <c r="G4" i="2"/>
  <c r="C4" i="2"/>
  <c r="D4" i="2" s="1"/>
  <c r="G6" i="1"/>
  <c r="G14" i="1"/>
  <c r="G15" i="1"/>
  <c r="G16" i="1"/>
  <c r="G17" i="1"/>
  <c r="G11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1" i="1"/>
  <c r="C22" i="1"/>
  <c r="C23" i="1"/>
  <c r="C24" i="1"/>
  <c r="C25" i="1"/>
  <c r="C26" i="1"/>
  <c r="G2" i="1"/>
  <c r="G3" i="1"/>
  <c r="G4" i="1"/>
  <c r="G5" i="1"/>
  <c r="G7" i="1"/>
  <c r="G8" i="1"/>
  <c r="G9" i="1"/>
  <c r="G10" i="1"/>
  <c r="G12" i="1"/>
  <c r="G13" i="1"/>
  <c r="G18" i="1"/>
  <c r="G19" i="1"/>
  <c r="G20" i="1"/>
  <c r="G21" i="1"/>
  <c r="G22" i="1"/>
  <c r="G23" i="1"/>
  <c r="G24" i="1"/>
  <c r="G25" i="1"/>
  <c r="G26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2" i="1"/>
  <c r="K23" i="1"/>
  <c r="K24" i="1"/>
  <c r="K25" i="1"/>
  <c r="K26" i="1"/>
  <c r="O2" i="1"/>
  <c r="O3" i="1"/>
  <c r="O4" i="1"/>
  <c r="O5" i="1"/>
  <c r="O6" i="1"/>
  <c r="O8" i="1"/>
  <c r="O9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S2" i="1"/>
  <c r="S6" i="1"/>
  <c r="S3" i="1"/>
  <c r="S4" i="1"/>
  <c r="O10" i="1"/>
  <c r="S5" i="1"/>
  <c r="O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W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AA2" i="1"/>
  <c r="AA3" i="1"/>
  <c r="AA4" i="1"/>
  <c r="AA5" i="1"/>
  <c r="AA6" i="1"/>
  <c r="AA7" i="1"/>
  <c r="AA8" i="1"/>
  <c r="AA9" i="1"/>
  <c r="AA10" i="1"/>
  <c r="C2" i="1"/>
  <c r="C5" i="2"/>
  <c r="G5" i="2"/>
  <c r="H5" i="2"/>
  <c r="L5" i="2"/>
  <c r="D5" i="2"/>
  <c r="K5" i="2"/>
</calcChain>
</file>

<file path=xl/sharedStrings.xml><?xml version="1.0" encoding="utf-8"?>
<sst xmlns="http://schemas.openxmlformats.org/spreadsheetml/2006/main" count="698" uniqueCount="373">
  <si>
    <t></t>
  </si>
  <si>
    <t></t>
  </si>
  <si>
    <t></t>
  </si>
  <si>
    <t></t>
  </si>
  <si>
    <t></t>
  </si>
  <si>
    <t></t>
  </si>
  <si>
    <t></t>
  </si>
  <si>
    <t></t>
  </si>
  <si>
    <t></t>
  </si>
  <si>
    <t></t>
  </si>
  <si>
    <t></t>
  </si>
  <si>
    <t></t>
  </si>
  <si>
    <t></t>
  </si>
  <si>
    <t></t>
  </si>
  <si>
    <t></t>
  </si>
  <si>
    <t></t>
  </si>
  <si>
    <t></t>
  </si>
  <si>
    <t></t>
  </si>
  <si>
    <t></t>
  </si>
  <si>
    <t></t>
  </si>
  <si>
    <t></t>
  </si>
  <si>
    <t></t>
  </si>
  <si>
    <t></t>
  </si>
  <si>
    <t></t>
  </si>
  <si>
    <t></t>
  </si>
  <si>
    <t></t>
  </si>
  <si>
    <t></t>
  </si>
  <si>
    <t></t>
  </si>
  <si>
    <t></t>
  </si>
  <si>
    <t></t>
  </si>
  <si>
    <t></t>
  </si>
  <si>
    <t></t>
  </si>
  <si>
    <t></t>
  </si>
  <si>
    <t></t>
  </si>
  <si>
    <t></t>
  </si>
  <si>
    <t></t>
  </si>
  <si>
    <t></t>
  </si>
  <si>
    <t></t>
  </si>
  <si>
    <t></t>
  </si>
  <si>
    <t></t>
  </si>
  <si>
    <t></t>
  </si>
  <si>
    <t></t>
  </si>
  <si>
    <t></t>
  </si>
  <si>
    <t></t>
  </si>
  <si>
    <t></t>
  </si>
  <si>
    <t></t>
  </si>
  <si>
    <t></t>
  </si>
  <si>
    <t></t>
  </si>
  <si>
    <t></t>
  </si>
  <si>
    <t></t>
  </si>
  <si>
    <t></t>
  </si>
  <si>
    <t></t>
  </si>
  <si>
    <t></t>
  </si>
  <si>
    <t></t>
  </si>
  <si>
    <t></t>
  </si>
  <si>
    <t></t>
  </si>
  <si>
    <t></t>
  </si>
  <si>
    <t></t>
  </si>
  <si>
    <t></t>
  </si>
  <si>
    <t></t>
  </si>
  <si>
    <t></t>
  </si>
  <si>
    <t></t>
  </si>
  <si>
    <t></t>
  </si>
  <si>
    <t></t>
  </si>
  <si>
    <t></t>
  </si>
  <si>
    <t></t>
  </si>
  <si>
    <t></t>
  </si>
  <si>
    <t></t>
  </si>
  <si>
    <t></t>
  </si>
  <si>
    <t></t>
  </si>
  <si>
    <t></t>
  </si>
  <si>
    <t></t>
  </si>
  <si>
    <t></t>
  </si>
  <si>
    <t></t>
  </si>
  <si>
    <t></t>
  </si>
  <si>
    <t></t>
  </si>
  <si>
    <t></t>
  </si>
  <si>
    <t></t>
  </si>
  <si>
    <t></t>
  </si>
  <si>
    <t></t>
  </si>
  <si>
    <t></t>
  </si>
  <si>
    <t></t>
  </si>
  <si>
    <t></t>
  </si>
  <si>
    <t></t>
  </si>
  <si>
    <t></t>
  </si>
  <si>
    <t></t>
  </si>
  <si>
    <t></t>
  </si>
  <si>
    <t></t>
  </si>
  <si>
    <t></t>
  </si>
  <si>
    <t></t>
  </si>
  <si>
    <t></t>
  </si>
  <si>
    <t></t>
  </si>
  <si>
    <t></t>
  </si>
  <si>
    <t></t>
  </si>
  <si>
    <t></t>
  </si>
  <si>
    <t></t>
  </si>
  <si>
    <t></t>
  </si>
  <si>
    <t></t>
  </si>
  <si>
    <t></t>
  </si>
  <si>
    <t></t>
  </si>
  <si>
    <t></t>
  </si>
  <si>
    <t></t>
  </si>
  <si>
    <t></t>
  </si>
  <si>
    <t></t>
  </si>
  <si>
    <t></t>
  </si>
  <si>
    <t></t>
  </si>
  <si>
    <t></t>
  </si>
  <si>
    <t></t>
  </si>
  <si>
    <t></t>
  </si>
  <si>
    <t></t>
  </si>
  <si>
    <t></t>
  </si>
  <si>
    <t></t>
  </si>
  <si>
    <t></t>
  </si>
  <si>
    <t></t>
  </si>
  <si>
    <t></t>
  </si>
  <si>
    <t></t>
  </si>
  <si>
    <t></t>
  </si>
  <si>
    <t></t>
  </si>
  <si>
    <t></t>
  </si>
  <si>
    <t></t>
  </si>
  <si>
    <t></t>
  </si>
  <si>
    <t></t>
  </si>
  <si>
    <t></t>
  </si>
  <si>
    <t></t>
  </si>
  <si>
    <t></t>
  </si>
  <si>
    <t></t>
  </si>
  <si>
    <t></t>
  </si>
  <si>
    <t></t>
  </si>
  <si>
    <t></t>
  </si>
  <si>
    <t></t>
  </si>
  <si>
    <t></t>
  </si>
  <si>
    <t></t>
  </si>
  <si>
    <t></t>
  </si>
  <si>
    <t></t>
  </si>
  <si>
    <t></t>
  </si>
  <si>
    <t></t>
  </si>
  <si>
    <t></t>
  </si>
  <si>
    <t>▲</t>
  </si>
  <si>
    <t>▼</t>
  </si>
  <si>
    <t></t>
  </si>
  <si>
    <t></t>
  </si>
  <si>
    <t></t>
  </si>
  <si>
    <t></t>
  </si>
  <si>
    <t></t>
  </si>
  <si>
    <t></t>
  </si>
  <si>
    <t></t>
  </si>
  <si>
    <t></t>
  </si>
  <si>
    <t></t>
  </si>
  <si>
    <t></t>
  </si>
  <si>
    <t></t>
  </si>
  <si>
    <t>Optionen</t>
  </si>
  <si>
    <t>Schließen</t>
  </si>
  <si>
    <t>Verlassen</t>
  </si>
  <si>
    <t>Löschen</t>
  </si>
  <si>
    <t>Bearbeiten</t>
  </si>
  <si>
    <t>Details</t>
  </si>
  <si>
    <t>Vergrößern</t>
  </si>
  <si>
    <t>Verkleinern</t>
  </si>
  <si>
    <t>OK</t>
  </si>
  <si>
    <t>Speichern</t>
  </si>
  <si>
    <t>Hinzufügen, Neu</t>
  </si>
  <si>
    <t>Filter</t>
  </si>
  <si>
    <t>Drucken</t>
  </si>
  <si>
    <t>Mail</t>
  </si>
  <si>
    <t>Kopieren</t>
  </si>
  <si>
    <t>Beenden</t>
  </si>
  <si>
    <t>Hilfe</t>
  </si>
  <si>
    <t>Info</t>
  </si>
  <si>
    <t>Web</t>
  </si>
  <si>
    <t>Scanner</t>
  </si>
  <si>
    <t>Dokument</t>
  </si>
  <si>
    <t>Aktualisieren</t>
  </si>
  <si>
    <t>Dokument gesperrt</t>
  </si>
  <si>
    <t>Dokument aktualisieren</t>
  </si>
  <si>
    <t>Dokument löschen</t>
  </si>
  <si>
    <t>Dokument hinzufügen, Neu</t>
  </si>
  <si>
    <t>Ordner</t>
  </si>
  <si>
    <t>Tastatur</t>
  </si>
  <si>
    <t>Tastatur, Maus</t>
  </si>
  <si>
    <t>Maus</t>
  </si>
  <si>
    <t>PDF</t>
  </si>
  <si>
    <t>QR-Code</t>
  </si>
  <si>
    <t>Etikett</t>
  </si>
  <si>
    <t>Druck, Ordner</t>
  </si>
  <si>
    <t>Zeilenumbruch</t>
  </si>
  <si>
    <t>Foto, Kamera</t>
  </si>
  <si>
    <t>Video, Kamera</t>
  </si>
  <si>
    <t>Ausrichtung</t>
  </si>
  <si>
    <t>Ausschneiden</t>
  </si>
  <si>
    <t>Foto, Bild</t>
  </si>
  <si>
    <t>Kalender</t>
  </si>
  <si>
    <t>Kalender, Neu</t>
  </si>
  <si>
    <t>Kalender aktualisieren</t>
  </si>
  <si>
    <t>Senden</t>
  </si>
  <si>
    <t>Termin</t>
  </si>
  <si>
    <t>Uhr</t>
  </si>
  <si>
    <t>Backspace</t>
  </si>
  <si>
    <t>Rauf</t>
  </si>
  <si>
    <t>Runter</t>
  </si>
  <si>
    <t>Tauschen</t>
  </si>
  <si>
    <t>Bug</t>
  </si>
  <si>
    <t>Segoe MDL2 Assets</t>
  </si>
  <si>
    <t>Zeichen</t>
  </si>
  <si>
    <t>Unicode</t>
  </si>
  <si>
    <t>Hexadezimal</t>
  </si>
  <si>
    <t>✔</t>
  </si>
  <si>
    <t>1F4C1</t>
  </si>
  <si>
    <t>Zeichen eingeben</t>
  </si>
  <si>
    <t>Unicode eingeben</t>
  </si>
  <si>
    <t>Hexcode eingeben</t>
  </si>
  <si>
    <t>¹</t>
  </si>
  <si>
    <t>²</t>
  </si>
  <si>
    <t>³</t>
  </si>
  <si>
    <t>⁴</t>
  </si>
  <si>
    <t>⁵</t>
  </si>
  <si>
    <t>⁶</t>
  </si>
  <si>
    <t>⁷</t>
  </si>
  <si>
    <t>⁸</t>
  </si>
  <si>
    <t>⁹</t>
  </si>
  <si>
    <t>⁰</t>
  </si>
  <si>
    <t>₀</t>
  </si>
  <si>
    <t>₁</t>
  </si>
  <si>
    <t>₂</t>
  </si>
  <si>
    <t>₃</t>
  </si>
  <si>
    <t>₄</t>
  </si>
  <si>
    <t>₅</t>
  </si>
  <si>
    <t>₆</t>
  </si>
  <si>
    <t>₇</t>
  </si>
  <si>
    <t>₈</t>
  </si>
  <si>
    <t>₉</t>
  </si>
  <si>
    <t>Hochgestellt</t>
  </si>
  <si>
    <t>Tiefgestellt</t>
  </si>
  <si>
    <t>✓</t>
  </si>
  <si>
    <t>✕</t>
  </si>
  <si>
    <t>✖</t>
  </si>
  <si>
    <t>Unicodezeichen</t>
  </si>
  <si>
    <t>❎</t>
  </si>
  <si>
    <t>☑</t>
  </si>
  <si>
    <t>☐</t>
  </si>
  <si>
    <t>☒</t>
  </si>
  <si>
    <t>⚪</t>
  </si>
  <si>
    <t>⚫</t>
  </si>
  <si>
    <t>■</t>
  </si>
  <si>
    <t>□</t>
  </si>
  <si>
    <t>○</t>
  </si>
  <si>
    <t>●</t>
  </si>
  <si>
    <t>⬛</t>
  </si>
  <si>
    <t>⬜</t>
  </si>
  <si>
    <t>⏸</t>
  </si>
  <si>
    <t>⏹</t>
  </si>
  <si>
    <t>⏺</t>
  </si>
  <si>
    <t>📁</t>
  </si>
  <si>
    <t>📂</t>
  </si>
  <si>
    <t>🖿</t>
  </si>
  <si>
    <t>🗀</t>
  </si>
  <si>
    <t>🗁</t>
  </si>
  <si>
    <t>🖹</t>
  </si>
  <si>
    <t>🖺</t>
  </si>
  <si>
    <t>🖻</t>
  </si>
  <si>
    <t>🗋</t>
  </si>
  <si>
    <t>🗎</t>
  </si>
  <si>
    <t>Dokumente</t>
  </si>
  <si>
    <t>📄</t>
  </si>
  <si>
    <t>📝</t>
  </si>
  <si>
    <t>📑</t>
  </si>
  <si>
    <t>👍</t>
  </si>
  <si>
    <t>👎</t>
  </si>
  <si>
    <t>👉</t>
  </si>
  <si>
    <t>✋</t>
  </si>
  <si>
    <t>❓</t>
  </si>
  <si>
    <t>❔</t>
  </si>
  <si>
    <t>❕</t>
  </si>
  <si>
    <t>❗</t>
  </si>
  <si>
    <t>❘</t>
  </si>
  <si>
    <t>|</t>
  </si>
  <si>
    <t>Da|ten|bank</t>
  </si>
  <si>
    <t>Da❘ten❘bank</t>
  </si>
  <si>
    <t>❝</t>
  </si>
  <si>
    <t>❞</t>
  </si>
  <si>
    <t>❛</t>
  </si>
  <si>
    <t>❜</t>
  </si>
  <si>
    <t>❟</t>
  </si>
  <si>
    <t>❠</t>
  </si>
  <si>
    <t></t>
  </si>
  <si>
    <t></t>
  </si>
  <si>
    <t></t>
  </si>
  <si>
    <t></t>
  </si>
  <si>
    <t></t>
  </si>
  <si>
    <t></t>
  </si>
  <si>
    <t></t>
  </si>
  <si>
    <t></t>
  </si>
  <si>
    <t></t>
  </si>
  <si>
    <t></t>
  </si>
  <si>
    <t></t>
  </si>
  <si>
    <t></t>
  </si>
  <si>
    <t>Toggle-Buttons</t>
  </si>
  <si>
    <t>Zitat</t>
  </si>
  <si>
    <t>http://modernicons.io/segoe-mdl2/cheatsheet/</t>
  </si>
  <si>
    <t>https://www.compart.com/de/unicode/</t>
  </si>
  <si>
    <t>😀</t>
  </si>
  <si>
    <t>😁</t>
  </si>
  <si>
    <t>😉</t>
  </si>
  <si>
    <t>😕</t>
  </si>
  <si>
    <t>😠</t>
  </si>
  <si>
    <t>⚠</t>
  </si>
  <si>
    <t>⚡</t>
  </si>
  <si>
    <t>♻</t>
  </si>
  <si>
    <t>Symbole</t>
  </si>
  <si>
    <t>©</t>
  </si>
  <si>
    <t>™</t>
  </si>
  <si>
    <t>⏎</t>
  </si>
  <si>
    <t>↩</t>
  </si>
  <si>
    <t>↵</t>
  </si>
  <si>
    <t>Geviertstrich</t>
  </si>
  <si>
    <t>—</t>
  </si>
  <si>
    <t>–</t>
  </si>
  <si>
    <t>︱</t>
  </si>
  <si>
    <t>Da︱ten︱bank</t>
  </si>
  <si>
    <t>‑</t>
  </si>
  <si>
    <t> </t>
  </si>
  <si>
    <t>Geviert-Leerzeichen</t>
  </si>
  <si>
    <t>Halbgeviert-Leerzeichen</t>
  </si>
  <si>
    <t> </t>
  </si>
  <si>
    <t> </t>
  </si>
  <si>
    <t>Drittelgeviert-Leerzeichen</t>
  </si>
  <si>
    <t> </t>
  </si>
  <si>
    <t>Viertelgeviert-Leerzeichen</t>
  </si>
  <si>
    <t>¼</t>
  </si>
  <si>
    <t>½</t>
  </si>
  <si>
    <t>¾</t>
  </si>
  <si>
    <t>⁄</t>
  </si>
  <si>
    <t>Bruchstrich</t>
  </si>
  <si>
    <t>Brüche</t>
  </si>
  <si>
    <t>geschützter ¼geviertstrich</t>
  </si>
  <si>
    <r>
      <t xml:space="preserve">³ </t>
    </r>
    <r>
      <rPr>
        <sz val="20"/>
        <color theme="0" tint="-0.249977111117893"/>
        <rFont val="Calibri"/>
        <family val="2"/>
        <scheme val="minor"/>
      </rPr>
      <t>+</t>
    </r>
    <r>
      <rPr>
        <sz val="20"/>
        <color theme="1"/>
        <rFont val="Calibri"/>
        <family val="2"/>
        <scheme val="minor"/>
      </rPr>
      <t xml:space="preserve"> ⁄ </t>
    </r>
    <r>
      <rPr>
        <sz val="20"/>
        <color theme="0" tint="-0.249977111117893"/>
        <rFont val="Calibri"/>
        <family val="2"/>
        <scheme val="minor"/>
      </rPr>
      <t>+</t>
    </r>
    <r>
      <rPr>
        <sz val="20"/>
        <color theme="1"/>
        <rFont val="Calibri"/>
        <family val="2"/>
        <scheme val="minor"/>
      </rPr>
      <t xml:space="preserve"> ₈  </t>
    </r>
    <r>
      <rPr>
        <sz val="20"/>
        <color theme="0" tint="-0.249977111117893"/>
        <rFont val="Calibri"/>
        <family val="2"/>
        <scheme val="minor"/>
      </rPr>
      <t>=</t>
    </r>
    <r>
      <rPr>
        <sz val="20"/>
        <color theme="1"/>
        <rFont val="Calibri"/>
        <family val="2"/>
        <scheme val="minor"/>
      </rPr>
      <t xml:space="preserve">  ³⁄₈</t>
    </r>
  </si>
  <si>
    <t>❘ ❘</t>
  </si>
  <si>
    <t>❘ ❘</t>
  </si>
  <si>
    <t>❘ ❘</t>
  </si>
  <si>
    <t>❘ ❘</t>
  </si>
  <si>
    <t>Halbgeviert-strich</t>
  </si>
  <si>
    <t>¶</t>
  </si>
  <si>
    <t>Absatz</t>
  </si>
  <si>
    <t>🙂</t>
  </si>
  <si>
    <t>🙁</t>
  </si>
  <si>
    <t>💡</t>
  </si>
  <si>
    <t>https://www.datenbankmanufaktur.de</t>
  </si>
  <si>
    <t>☰</t>
  </si>
  <si>
    <t>Hamburger</t>
  </si>
  <si>
    <t>🖕</t>
  </si>
  <si>
    <t>≥</t>
  </si>
  <si>
    <t>≤</t>
  </si>
  <si>
    <t>≠</t>
  </si>
  <si>
    <t>Größergleich</t>
  </si>
  <si>
    <t>Kleinergleich</t>
  </si>
  <si>
    <t>Ungleich</t>
  </si>
  <si>
    <t></t>
  </si>
  <si>
    <t></t>
  </si>
  <si>
    <t></t>
  </si>
  <si>
    <t></t>
  </si>
  <si>
    <t>Undo</t>
  </si>
  <si>
    <t>Redo</t>
  </si>
  <si>
    <t>Speichern unter</t>
  </si>
  <si>
    <t>Touch</t>
  </si>
  <si>
    <t>Swipe</t>
  </si>
  <si>
    <t>https://symbl.cc/de/unicode-table/#latin-extended-b</t>
  </si>
  <si>
    <t>Emojis</t>
  </si>
  <si>
    <t>Segoe Fluent Icons</t>
  </si>
  <si>
    <t>https://learn.microsoft.com/de-de/windows/apps/design/style/segoe-ui-symbol-font</t>
  </si>
  <si>
    <t>https://learn.microsoft.com/en-us/windows/apps/design/style/segoe-fluent-icons-font</t>
  </si>
  <si>
    <t>Umrechnen Zeichen &lt;&gt; Unicode-Nummer</t>
  </si>
  <si>
    <t>Je nach dem, in welcher Form Sie ein Unicode-Zeichen in einem anderen Dokument oder einer Liste finden, können Sie es hier in die benötigte Darstellung umrechen (für die Direkteingabe als Zeichen, für die Verwendung im VBA-Code als dezimale Unecode-Nummer):</t>
  </si>
  <si>
    <t></t>
  </si>
  <si>
    <t>Ändern oder ergänzen Sie die Liste nach Ihrem Bedarf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</si>
</sst>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20"/>
      <color theme="1"/>
      <name val="Segoe MDL2 Assets"/>
      <family val="1"/>
    </font>
    <font>
      <b/>
      <sz val="20"/>
      <color theme="1"/>
      <name val="Segoe MDL2 Assets"/>
      <family val="1"/>
    </font>
    <font>
      <sz val="20"/>
      <color theme="1"/>
      <name val="Segoe UI"/>
      <family val="2"/>
    </font>
    <font>
      <sz val="20"/>
      <color theme="1"/>
      <name val="Calibri"/>
      <family val="2"/>
      <scheme val="minor"/>
    </font>
    <font>
      <sz val="26"/>
      <color theme="1"/>
      <name val="Segoe UI Light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0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20"/>
      <color theme="1"/>
      <name val="Segoe Fluent Icons"/>
      <family val="1"/>
    </font>
    <font>
      <b/>
      <sz val="20"/>
      <color theme="1"/>
      <name val="Segoe Fluent Icons"/>
      <family val="1"/>
    </font>
    <font>
      <sz val="11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0" fillId="0" borderId="2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0" fillId="0" borderId="0" xfId="1" applyFont="1" applyAlignment="1">
      <alignment horizontal="left"/>
    </xf>
    <xf numFmtId="0" fontId="13" fillId="0" borderId="0" xfId="0" applyFont="1" applyAlignment="1">
      <alignment horizontal="right"/>
    </xf>
    <xf numFmtId="0" fontId="7" fillId="0" borderId="0" xfId="1" applyAlignment="1">
      <alignment horizontal="left"/>
    </xf>
    <xf numFmtId="0" fontId="7" fillId="0" borderId="0" xfId="1" applyFill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earn.microsoft.com/de-de/windows/apps/design/style/segoe-ui-symbol-font" TargetMode="External"/><Relationship Id="rId2" Type="http://schemas.openxmlformats.org/officeDocument/2006/relationships/hyperlink" Target="https://www.datenbankmanufaktur.de/" TargetMode="External"/><Relationship Id="rId1" Type="http://schemas.openxmlformats.org/officeDocument/2006/relationships/hyperlink" Target="http://modernicons.io/segoe-mdl2/cheatsheet/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datenbankmanufaktur.de/" TargetMode="External"/><Relationship Id="rId1" Type="http://schemas.openxmlformats.org/officeDocument/2006/relationships/hyperlink" Target="https://learn.microsoft.com/en-us/windows/apps/design/style/segoe-fluent-icons-font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symbl.cc/de/unicode-table/" TargetMode="External"/><Relationship Id="rId2" Type="http://schemas.openxmlformats.org/officeDocument/2006/relationships/hyperlink" Target="https://www.datenbankmanufaktur.de/" TargetMode="External"/><Relationship Id="rId1" Type="http://schemas.openxmlformats.org/officeDocument/2006/relationships/hyperlink" Target="https://www.compart.com/de/unicode/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datenbankmanufaktur.d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B38"/>
  <sheetViews>
    <sheetView showGridLines="0" showRowColHeaders="0" tabSelected="1" workbookViewId="0">
      <selection activeCell="B2" sqref="B2"/>
    </sheetView>
  </sheetViews>
  <sheetFormatPr baseColWidth="10" defaultColWidth="9.140625" defaultRowHeight="15" x14ac:dyDescent="0.25"/>
  <cols>
    <col min="1" max="1" width="2.28515625" customWidth="1"/>
    <col min="2" max="2" width="7.7109375" customWidth="1"/>
    <col min="4" max="4" width="15.7109375" style="5" customWidth="1"/>
    <col min="5" max="5" width="2.28515625" customWidth="1"/>
    <col min="8" max="8" width="15.7109375" style="5" customWidth="1"/>
    <col min="9" max="9" width="2.28515625" customWidth="1"/>
    <col min="12" max="12" width="15.7109375" style="5" customWidth="1"/>
    <col min="13" max="13" width="2.28515625" customWidth="1"/>
    <col min="16" max="16" width="15.7109375" style="5" customWidth="1"/>
    <col min="17" max="17" width="2.28515625" customWidth="1"/>
    <col min="20" max="20" width="15.7109375" style="5" customWidth="1"/>
    <col min="21" max="21" width="2.28515625" customWidth="1"/>
    <col min="24" max="24" width="15.7109375" style="5" customWidth="1"/>
    <col min="25" max="25" width="2.28515625" customWidth="1"/>
    <col min="28" max="28" width="15.7109375" style="5" customWidth="1"/>
  </cols>
  <sheetData>
    <row r="1" spans="1:28" s="1" customFormat="1" ht="50.1" customHeight="1" x14ac:dyDescent="0.25">
      <c r="A1" s="9" t="s">
        <v>201</v>
      </c>
      <c r="B1" s="38"/>
      <c r="C1" s="38"/>
      <c r="D1" s="38"/>
      <c r="E1" s="38"/>
      <c r="F1" s="38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AB1" s="23" t="s">
        <v>345</v>
      </c>
    </row>
    <row r="2" spans="1:28" ht="30" customHeight="1" x14ac:dyDescent="0.25">
      <c r="B2" s="3" t="s">
        <v>0</v>
      </c>
      <c r="C2" s="4">
        <f>_xlfn.UNICODE(B2)</f>
        <v>57621</v>
      </c>
      <c r="D2" s="6" t="s">
        <v>150</v>
      </c>
      <c r="F2" s="3" t="s">
        <v>24</v>
      </c>
      <c r="G2" s="4">
        <f t="shared" ref="G2:G13" si="0">_xlfn.UNICODE(F2)</f>
        <v>60304</v>
      </c>
      <c r="H2" s="6"/>
      <c r="J2" s="3" t="s">
        <v>41</v>
      </c>
      <c r="K2" s="4">
        <f t="shared" ref="K2:K26" si="1">_xlfn.UNICODE(J2)</f>
        <v>57651</v>
      </c>
      <c r="L2" s="6"/>
      <c r="N2" s="3" t="s">
        <v>65</v>
      </c>
      <c r="O2" s="4">
        <f t="shared" ref="O2:O26" si="2">_xlfn.UNICODE(N2)</f>
        <v>60506</v>
      </c>
      <c r="P2" s="6" t="s">
        <v>169</v>
      </c>
      <c r="R2" s="3" t="s">
        <v>86</v>
      </c>
      <c r="S2" s="4">
        <f>_xlfn.UNICODE(R2)</f>
        <v>59237</v>
      </c>
      <c r="T2" s="6" t="s">
        <v>177</v>
      </c>
      <c r="V2" s="7" t="s">
        <v>36</v>
      </c>
      <c r="W2" s="4">
        <f t="shared" ref="W2:W10" si="3">_xlfn.UNICODE(V2)</f>
        <v>59249</v>
      </c>
      <c r="X2" s="6" t="s">
        <v>154</v>
      </c>
      <c r="Z2" s="7" t="s">
        <v>133</v>
      </c>
      <c r="AA2" s="4">
        <f t="shared" ref="AA2:AA3" si="4">_xlfn.UNICODE(Z2)</f>
        <v>59685</v>
      </c>
      <c r="AB2" s="6" t="s">
        <v>196</v>
      </c>
    </row>
    <row r="3" spans="1:28" ht="30" customHeight="1" x14ac:dyDescent="0.25">
      <c r="B3" s="3" t="s">
        <v>1</v>
      </c>
      <c r="C3" s="4">
        <f t="shared" ref="C3:C20" si="5">_xlfn.UNICODE(B3)</f>
        <v>63664</v>
      </c>
      <c r="D3" s="6" t="s">
        <v>150</v>
      </c>
      <c r="F3" s="3" t="s">
        <v>25</v>
      </c>
      <c r="G3" s="4">
        <f t="shared" si="0"/>
        <v>59961</v>
      </c>
      <c r="H3" s="6"/>
      <c r="J3" s="3" t="s">
        <v>42</v>
      </c>
      <c r="K3" s="4">
        <f t="shared" si="1"/>
        <v>57692</v>
      </c>
      <c r="L3" s="6"/>
      <c r="N3" s="3" t="s">
        <v>66</v>
      </c>
      <c r="O3" s="4">
        <f t="shared" si="2"/>
        <v>60755</v>
      </c>
      <c r="P3" s="6"/>
      <c r="R3" s="3" t="s">
        <v>88</v>
      </c>
      <c r="S3" s="4">
        <f t="shared" ref="S3:S26" si="6">_xlfn.UNICODE(R3)</f>
        <v>59745</v>
      </c>
      <c r="T3" s="6" t="s">
        <v>178</v>
      </c>
      <c r="V3" s="7" t="s">
        <v>112</v>
      </c>
      <c r="W3" s="4">
        <f t="shared" si="3"/>
        <v>59697</v>
      </c>
      <c r="X3" s="6" t="s">
        <v>188</v>
      </c>
      <c r="Z3" s="7" t="s">
        <v>134</v>
      </c>
      <c r="AA3" s="4">
        <f t="shared" si="4"/>
        <v>59727</v>
      </c>
      <c r="AB3" s="6" t="s">
        <v>196</v>
      </c>
    </row>
    <row r="4" spans="1:28" ht="30" customHeight="1" x14ac:dyDescent="0.25">
      <c r="B4" s="3" t="s">
        <v>2</v>
      </c>
      <c r="C4" s="4">
        <f t="shared" si="5"/>
        <v>57610</v>
      </c>
      <c r="D4" s="6" t="s">
        <v>151</v>
      </c>
      <c r="F4" s="3" t="s">
        <v>26</v>
      </c>
      <c r="G4" s="4">
        <f t="shared" si="0"/>
        <v>59368</v>
      </c>
      <c r="H4" s="6" t="s">
        <v>165</v>
      </c>
      <c r="J4" s="3" t="s">
        <v>43</v>
      </c>
      <c r="K4" s="4">
        <f t="shared" si="1"/>
        <v>57717</v>
      </c>
      <c r="L4" s="6"/>
      <c r="N4" s="3" t="s">
        <v>67</v>
      </c>
      <c r="O4" s="4">
        <f t="shared" si="2"/>
        <v>59337</v>
      </c>
      <c r="P4" s="6"/>
      <c r="R4" s="3" t="s">
        <v>89</v>
      </c>
      <c r="S4" s="4">
        <f t="shared" si="6"/>
        <v>59746</v>
      </c>
      <c r="T4" s="6" t="s">
        <v>179</v>
      </c>
      <c r="V4" s="7" t="s">
        <v>113</v>
      </c>
      <c r="W4" s="4">
        <f t="shared" si="3"/>
        <v>59689</v>
      </c>
      <c r="X4" s="6" t="s">
        <v>154</v>
      </c>
      <c r="Z4" s="3" t="s">
        <v>135</v>
      </c>
      <c r="AA4" s="4">
        <f t="shared" ref="AA4:AA24" si="7">_xlfn.UNICODE(Z4)</f>
        <v>59701</v>
      </c>
      <c r="AB4" s="6" t="s">
        <v>197</v>
      </c>
    </row>
    <row r="5" spans="1:28" ht="30" customHeight="1" x14ac:dyDescent="0.25">
      <c r="B5" s="3" t="s">
        <v>3</v>
      </c>
      <c r="C5" s="4">
        <f t="shared" si="5"/>
        <v>62385</v>
      </c>
      <c r="D5" s="6" t="s">
        <v>152</v>
      </c>
      <c r="F5" s="3" t="s">
        <v>148</v>
      </c>
      <c r="G5" s="4">
        <f t="shared" si="0"/>
        <v>59439</v>
      </c>
      <c r="H5" s="6" t="s">
        <v>166</v>
      </c>
      <c r="J5" s="3" t="s">
        <v>44</v>
      </c>
      <c r="K5" s="4">
        <f t="shared" si="1"/>
        <v>57721</v>
      </c>
      <c r="L5" s="6"/>
      <c r="N5" s="3" t="s">
        <v>68</v>
      </c>
      <c r="O5" s="4">
        <f t="shared" si="2"/>
        <v>59413</v>
      </c>
      <c r="P5" s="6"/>
      <c r="R5" s="3" t="s">
        <v>91</v>
      </c>
      <c r="S5" s="4">
        <f>_xlfn.UNICODE(R5)</f>
        <v>60538</v>
      </c>
      <c r="T5" s="6" t="s">
        <v>150</v>
      </c>
      <c r="V5" s="7" t="s">
        <v>114</v>
      </c>
      <c r="W5" s="4">
        <f t="shared" si="3"/>
        <v>59675</v>
      </c>
      <c r="X5" s="6"/>
      <c r="Z5" s="3" t="s">
        <v>136</v>
      </c>
      <c r="AA5" s="4">
        <f t="shared" si="7"/>
        <v>59702</v>
      </c>
      <c r="AB5" s="6" t="s">
        <v>198</v>
      </c>
    </row>
    <row r="6" spans="1:28" ht="30" customHeight="1" x14ac:dyDescent="0.25">
      <c r="B6" s="3" t="s">
        <v>4</v>
      </c>
      <c r="C6" s="4">
        <f t="shared" si="5"/>
        <v>57607</v>
      </c>
      <c r="D6" s="6" t="s">
        <v>153</v>
      </c>
      <c r="F6" s="3" t="s">
        <v>149</v>
      </c>
      <c r="G6" s="4">
        <f t="shared" si="0"/>
        <v>59696</v>
      </c>
      <c r="H6" s="6" t="s">
        <v>158</v>
      </c>
      <c r="J6" s="3" t="s">
        <v>45</v>
      </c>
      <c r="K6" s="4">
        <f t="shared" si="1"/>
        <v>57841</v>
      </c>
      <c r="L6" s="6"/>
      <c r="N6" s="3" t="s">
        <v>69</v>
      </c>
      <c r="O6" s="4">
        <f t="shared" si="2"/>
        <v>59687</v>
      </c>
      <c r="P6" s="6" t="s">
        <v>363</v>
      </c>
      <c r="R6" s="3" t="s">
        <v>87</v>
      </c>
      <c r="S6" s="4">
        <f>_xlfn.UNICODE(R6)</f>
        <v>59251</v>
      </c>
      <c r="T6" s="6"/>
      <c r="V6" s="7" t="s">
        <v>115</v>
      </c>
      <c r="W6" s="4">
        <f t="shared" si="3"/>
        <v>59814</v>
      </c>
      <c r="X6" s="6"/>
      <c r="Z6" s="8" t="s">
        <v>137</v>
      </c>
      <c r="AA6" s="4">
        <f t="shared" si="7"/>
        <v>9650</v>
      </c>
      <c r="AB6" s="6" t="s">
        <v>197</v>
      </c>
    </row>
    <row r="7" spans="1:28" ht="30" customHeight="1" x14ac:dyDescent="0.25">
      <c r="B7" s="3" t="s">
        <v>5</v>
      </c>
      <c r="C7" s="4">
        <f t="shared" si="5"/>
        <v>57604</v>
      </c>
      <c r="D7" s="6" t="s">
        <v>154</v>
      </c>
      <c r="F7" s="3" t="s">
        <v>27</v>
      </c>
      <c r="G7" s="4">
        <f t="shared" si="0"/>
        <v>59718</v>
      </c>
      <c r="H7" s="6" t="s">
        <v>167</v>
      </c>
      <c r="J7" s="3" t="s">
        <v>46</v>
      </c>
      <c r="K7" s="4">
        <f t="shared" si="1"/>
        <v>59861</v>
      </c>
      <c r="L7" s="6"/>
      <c r="N7" s="3" t="s">
        <v>92</v>
      </c>
      <c r="O7" s="4">
        <f>_xlfn.UNICODE(N7)</f>
        <v>60767</v>
      </c>
      <c r="P7" s="6"/>
      <c r="R7" s="3" t="s">
        <v>371</v>
      </c>
      <c r="S7" s="4">
        <f>_xlfn.UNICODE(R7)</f>
        <v>59136</v>
      </c>
      <c r="T7" s="6" t="s">
        <v>347</v>
      </c>
      <c r="V7" s="7" t="s">
        <v>116</v>
      </c>
      <c r="W7" s="4">
        <f t="shared" si="3"/>
        <v>60045</v>
      </c>
      <c r="X7" s="6"/>
      <c r="Z7" s="8" t="s">
        <v>138</v>
      </c>
      <c r="AA7" s="4">
        <f t="shared" si="7"/>
        <v>9660</v>
      </c>
      <c r="AB7" s="6" t="s">
        <v>198</v>
      </c>
    </row>
    <row r="8" spans="1:28" ht="30" customHeight="1" x14ac:dyDescent="0.25">
      <c r="B8" s="3" t="s">
        <v>6</v>
      </c>
      <c r="C8" s="4">
        <f t="shared" si="5"/>
        <v>57746</v>
      </c>
      <c r="D8" s="6"/>
      <c r="F8" s="3" t="s">
        <v>28</v>
      </c>
      <c r="G8" s="4">
        <f t="shared" si="0"/>
        <v>59854</v>
      </c>
      <c r="H8" s="6" t="s">
        <v>166</v>
      </c>
      <c r="J8" s="3" t="s">
        <v>47</v>
      </c>
      <c r="K8" s="4">
        <f t="shared" si="1"/>
        <v>60127</v>
      </c>
      <c r="L8" s="6"/>
      <c r="N8" s="3" t="s">
        <v>70</v>
      </c>
      <c r="O8" s="4">
        <f t="shared" si="2"/>
        <v>59688</v>
      </c>
      <c r="P8" s="6"/>
      <c r="R8" s="3" t="s">
        <v>93</v>
      </c>
      <c r="S8" s="4">
        <f t="shared" si="6"/>
        <v>60899</v>
      </c>
      <c r="T8" s="6"/>
      <c r="V8" s="7" t="s">
        <v>117</v>
      </c>
      <c r="W8" s="4">
        <f t="shared" si="3"/>
        <v>60319</v>
      </c>
      <c r="X8" s="6" t="s">
        <v>189</v>
      </c>
      <c r="Z8" s="3" t="s">
        <v>139</v>
      </c>
      <c r="AA8" s="4">
        <f t="shared" si="7"/>
        <v>57675</v>
      </c>
      <c r="AB8" s="6" t="s">
        <v>199</v>
      </c>
    </row>
    <row r="9" spans="1:28" ht="30" customHeight="1" x14ac:dyDescent="0.25">
      <c r="B9" s="3" t="s">
        <v>7</v>
      </c>
      <c r="C9" s="4">
        <f t="shared" si="5"/>
        <v>57492</v>
      </c>
      <c r="D9" s="6" t="s">
        <v>155</v>
      </c>
      <c r="F9" s="3" t="s">
        <v>29</v>
      </c>
      <c r="G9" s="4">
        <f t="shared" si="0"/>
        <v>57640</v>
      </c>
      <c r="H9" s="6" t="s">
        <v>168</v>
      </c>
      <c r="J9" s="3" t="s">
        <v>48</v>
      </c>
      <c r="K9" s="4">
        <f t="shared" si="1"/>
        <v>62893</v>
      </c>
      <c r="L9" s="6"/>
      <c r="N9" s="3" t="s">
        <v>71</v>
      </c>
      <c r="O9" s="4">
        <f t="shared" si="2"/>
        <v>60836</v>
      </c>
      <c r="P9" s="6" t="s">
        <v>362</v>
      </c>
      <c r="R9" s="3" t="s">
        <v>94</v>
      </c>
      <c r="S9" s="4">
        <f t="shared" si="6"/>
        <v>57600</v>
      </c>
      <c r="T9" s="6"/>
      <c r="V9" s="7" t="s">
        <v>97</v>
      </c>
      <c r="W9" s="4">
        <f t="shared" si="3"/>
        <v>60692</v>
      </c>
      <c r="X9" s="6" t="s">
        <v>181</v>
      </c>
      <c r="Z9" s="3" t="s">
        <v>140</v>
      </c>
      <c r="AA9" s="4">
        <f t="shared" si="7"/>
        <v>60392</v>
      </c>
      <c r="AB9" s="6" t="s">
        <v>200</v>
      </c>
    </row>
    <row r="10" spans="1:28" ht="30" customHeight="1" x14ac:dyDescent="0.25">
      <c r="B10" s="3" t="s">
        <v>8</v>
      </c>
      <c r="C10" s="4">
        <f t="shared" si="5"/>
        <v>57763</v>
      </c>
      <c r="D10" s="6" t="s">
        <v>155</v>
      </c>
      <c r="F10" s="3" t="s">
        <v>143</v>
      </c>
      <c r="G10" s="4">
        <f t="shared" si="0"/>
        <v>59149</v>
      </c>
      <c r="H10" s="6"/>
      <c r="J10" s="3" t="s">
        <v>49</v>
      </c>
      <c r="K10" s="4">
        <f t="shared" si="1"/>
        <v>62846</v>
      </c>
      <c r="L10" s="6"/>
      <c r="N10" s="3" t="s">
        <v>90</v>
      </c>
      <c r="O10" s="4">
        <f>_xlfn.UNICODE(N10)</f>
        <v>60412</v>
      </c>
      <c r="P10" s="6"/>
      <c r="R10" s="3" t="s">
        <v>95</v>
      </c>
      <c r="S10" s="4">
        <f t="shared" si="6"/>
        <v>57601</v>
      </c>
      <c r="T10" s="6"/>
      <c r="V10" s="7" t="s">
        <v>118</v>
      </c>
      <c r="W10" s="4">
        <f t="shared" si="3"/>
        <v>60689</v>
      </c>
      <c r="X10" s="6" t="s">
        <v>175</v>
      </c>
      <c r="Z10" s="3" t="s">
        <v>141</v>
      </c>
      <c r="AA10" s="4">
        <f t="shared" si="7"/>
        <v>60454</v>
      </c>
      <c r="AB10" s="6"/>
    </row>
    <row r="11" spans="1:28" ht="30" customHeight="1" x14ac:dyDescent="0.25">
      <c r="B11" s="3" t="s">
        <v>9</v>
      </c>
      <c r="C11" s="4">
        <f t="shared" si="5"/>
        <v>57646</v>
      </c>
      <c r="D11" s="6" t="s">
        <v>156</v>
      </c>
      <c r="F11" s="3" t="s">
        <v>144</v>
      </c>
      <c r="G11" s="4">
        <f t="shared" si="0"/>
        <v>59150</v>
      </c>
      <c r="H11" s="6"/>
      <c r="J11" s="3" t="s">
        <v>50</v>
      </c>
      <c r="K11" s="4">
        <f t="shared" si="1"/>
        <v>62852</v>
      </c>
      <c r="L11" s="6"/>
      <c r="N11" s="3" t="s">
        <v>72</v>
      </c>
      <c r="O11" s="4">
        <f t="shared" si="2"/>
        <v>62065</v>
      </c>
      <c r="P11" s="6"/>
      <c r="R11" s="3" t="s">
        <v>96</v>
      </c>
      <c r="S11" s="4">
        <f t="shared" si="6"/>
        <v>60048</v>
      </c>
      <c r="T11" s="6" t="s">
        <v>180</v>
      </c>
      <c r="V11" s="7" t="s">
        <v>76</v>
      </c>
      <c r="W11" s="4">
        <f t="shared" ref="W11:W26" si="8">_xlfn.UNICODE(V11)</f>
        <v>60686</v>
      </c>
      <c r="X11" s="6" t="s">
        <v>175</v>
      </c>
      <c r="Z11" s="3" t="s">
        <v>284</v>
      </c>
      <c r="AA11" s="4">
        <f t="shared" si="7"/>
        <v>60618</v>
      </c>
      <c r="AB11" s="6" t="s">
        <v>295</v>
      </c>
    </row>
    <row r="12" spans="1:28" ht="30" customHeight="1" x14ac:dyDescent="0.25">
      <c r="B12" s="3" t="s">
        <v>10</v>
      </c>
      <c r="C12" s="4">
        <f t="shared" si="5"/>
        <v>57764</v>
      </c>
      <c r="D12" s="6" t="s">
        <v>157</v>
      </c>
      <c r="F12" s="3" t="s">
        <v>30</v>
      </c>
      <c r="G12" s="4">
        <f t="shared" si="0"/>
        <v>57816</v>
      </c>
      <c r="H12" s="6" t="s">
        <v>157</v>
      </c>
      <c r="J12" s="3" t="s">
        <v>51</v>
      </c>
      <c r="K12" s="4">
        <f t="shared" si="1"/>
        <v>62850</v>
      </c>
      <c r="L12" s="6"/>
      <c r="N12" s="3" t="s">
        <v>73</v>
      </c>
      <c r="O12" s="4">
        <f t="shared" si="2"/>
        <v>57650</v>
      </c>
      <c r="P12" s="6" t="s">
        <v>170</v>
      </c>
      <c r="R12" s="3" t="s">
        <v>97</v>
      </c>
      <c r="S12" s="4">
        <f t="shared" si="6"/>
        <v>60692</v>
      </c>
      <c r="T12" s="6" t="s">
        <v>181</v>
      </c>
      <c r="V12" s="7" t="s">
        <v>119</v>
      </c>
      <c r="W12" s="4">
        <f t="shared" si="8"/>
        <v>61805</v>
      </c>
      <c r="X12" s="6"/>
      <c r="Z12" s="3" t="s">
        <v>285</v>
      </c>
      <c r="AA12" s="4">
        <f t="shared" si="7"/>
        <v>60619</v>
      </c>
      <c r="AB12" s="6"/>
    </row>
    <row r="13" spans="1:28" ht="30" customHeight="1" x14ac:dyDescent="0.25">
      <c r="B13" s="3" t="s">
        <v>11</v>
      </c>
      <c r="C13" s="4">
        <f t="shared" si="5"/>
        <v>57494</v>
      </c>
      <c r="D13" s="6"/>
      <c r="F13" s="3" t="s">
        <v>31</v>
      </c>
      <c r="G13" s="4">
        <f t="shared" si="0"/>
        <v>57817</v>
      </c>
      <c r="H13" s="6" t="s">
        <v>156</v>
      </c>
      <c r="J13" s="3" t="s">
        <v>52</v>
      </c>
      <c r="K13" s="4">
        <f t="shared" si="1"/>
        <v>59553</v>
      </c>
      <c r="L13" s="6"/>
      <c r="N13" s="3" t="s">
        <v>74</v>
      </c>
      <c r="O13" s="4">
        <f t="shared" si="2"/>
        <v>57696</v>
      </c>
      <c r="P13" s="6" t="s">
        <v>170</v>
      </c>
      <c r="R13" s="3" t="s">
        <v>98</v>
      </c>
      <c r="S13" s="4">
        <f t="shared" si="6"/>
        <v>61248</v>
      </c>
      <c r="T13" s="6" t="s">
        <v>182</v>
      </c>
      <c r="V13" s="7" t="s">
        <v>120</v>
      </c>
      <c r="W13" s="4">
        <f t="shared" si="8"/>
        <v>61806</v>
      </c>
      <c r="X13" s="6"/>
      <c r="Z13" s="3" t="s">
        <v>286</v>
      </c>
      <c r="AA13" s="4">
        <f t="shared" si="7"/>
        <v>57347</v>
      </c>
      <c r="AB13" s="6"/>
    </row>
    <row r="14" spans="1:28" ht="30" customHeight="1" x14ac:dyDescent="0.25">
      <c r="B14" s="3" t="s">
        <v>12</v>
      </c>
      <c r="C14" s="4">
        <f t="shared" si="5"/>
        <v>57495</v>
      </c>
      <c r="D14" s="6"/>
      <c r="F14" s="3" t="s">
        <v>145</v>
      </c>
      <c r="G14" s="4">
        <f t="shared" ref="G14:G17" si="9">_xlfn.UNICODE(F14)</f>
        <v>60559</v>
      </c>
      <c r="H14" s="6"/>
      <c r="J14" s="3" t="s">
        <v>53</v>
      </c>
      <c r="K14" s="4">
        <f t="shared" si="1"/>
        <v>57602</v>
      </c>
      <c r="L14" s="6"/>
      <c r="N14" s="3" t="s">
        <v>75</v>
      </c>
      <c r="O14" s="4">
        <f t="shared" si="2"/>
        <v>57765</v>
      </c>
      <c r="P14" s="6" t="s">
        <v>170</v>
      </c>
      <c r="R14" s="3" t="s">
        <v>99</v>
      </c>
      <c r="S14" s="4">
        <f t="shared" si="6"/>
        <v>61440</v>
      </c>
      <c r="T14" s="6" t="s">
        <v>170</v>
      </c>
      <c r="V14" s="7" t="s">
        <v>121</v>
      </c>
      <c r="W14" s="4">
        <f t="shared" si="8"/>
        <v>57699</v>
      </c>
      <c r="X14" s="6" t="s">
        <v>190</v>
      </c>
      <c r="Z14" s="3" t="s">
        <v>287</v>
      </c>
      <c r="AA14" s="4">
        <f t="shared" si="7"/>
        <v>57506</v>
      </c>
      <c r="AB14" s="6"/>
    </row>
    <row r="15" spans="1:28" ht="30" customHeight="1" x14ac:dyDescent="0.25">
      <c r="B15" s="3" t="s">
        <v>13</v>
      </c>
      <c r="C15" s="4">
        <f t="shared" si="5"/>
        <v>57623</v>
      </c>
      <c r="D15" s="6" t="s">
        <v>171</v>
      </c>
      <c r="F15" s="3" t="s">
        <v>146</v>
      </c>
      <c r="G15" s="4">
        <f t="shared" si="9"/>
        <v>59544</v>
      </c>
      <c r="H15" s="6"/>
      <c r="J15" s="3" t="s">
        <v>54</v>
      </c>
      <c r="K15" s="4">
        <f t="shared" si="1"/>
        <v>57999</v>
      </c>
      <c r="L15" s="6"/>
      <c r="N15" s="3" t="s">
        <v>56</v>
      </c>
      <c r="O15" s="4">
        <f t="shared" si="2"/>
        <v>59717</v>
      </c>
      <c r="P15" s="6"/>
      <c r="R15" s="3" t="s">
        <v>100</v>
      </c>
      <c r="S15" s="4">
        <f t="shared" si="6"/>
        <v>61843</v>
      </c>
      <c r="T15" s="6" t="s">
        <v>183</v>
      </c>
      <c r="V15" s="7" t="s">
        <v>122</v>
      </c>
      <c r="W15" s="4">
        <f t="shared" si="8"/>
        <v>57732</v>
      </c>
      <c r="X15" s="6" t="s">
        <v>191</v>
      </c>
      <c r="Z15" s="3" t="s">
        <v>288</v>
      </c>
      <c r="AA15" s="4">
        <f t="shared" si="7"/>
        <v>59269</v>
      </c>
      <c r="AB15" s="6"/>
    </row>
    <row r="16" spans="1:28" ht="30" customHeight="1" x14ac:dyDescent="0.25">
      <c r="B16" s="3" t="s">
        <v>14</v>
      </c>
      <c r="C16" s="4">
        <f t="shared" si="5"/>
        <v>57473</v>
      </c>
      <c r="D16" s="6" t="s">
        <v>158</v>
      </c>
      <c r="F16" s="3" t="s">
        <v>147</v>
      </c>
      <c r="G16" s="4">
        <f t="shared" si="9"/>
        <v>59542</v>
      </c>
      <c r="H16" s="6"/>
      <c r="J16" s="3" t="s">
        <v>55</v>
      </c>
      <c r="K16" s="4">
        <f t="shared" si="1"/>
        <v>59422</v>
      </c>
      <c r="L16" s="6"/>
      <c r="N16" s="3" t="s">
        <v>40</v>
      </c>
      <c r="O16" s="4">
        <f t="shared" si="2"/>
        <v>59698</v>
      </c>
      <c r="P16" s="6" t="s">
        <v>154</v>
      </c>
      <c r="R16" s="7" t="s">
        <v>101</v>
      </c>
      <c r="S16" s="4">
        <f t="shared" si="6"/>
        <v>60311</v>
      </c>
      <c r="T16" s="6" t="s">
        <v>184</v>
      </c>
      <c r="V16" s="7" t="s">
        <v>123</v>
      </c>
      <c r="W16" s="4">
        <f t="shared" si="8"/>
        <v>57820</v>
      </c>
      <c r="X16" s="6" t="s">
        <v>190</v>
      </c>
      <c r="Z16" s="3" t="s">
        <v>289</v>
      </c>
      <c r="AA16" s="4">
        <f t="shared" si="7"/>
        <v>59182</v>
      </c>
      <c r="AB16" s="6"/>
    </row>
    <row r="17" spans="2:28" ht="30" customHeight="1" x14ac:dyDescent="0.25">
      <c r="B17" s="3" t="s">
        <v>15</v>
      </c>
      <c r="C17" s="4">
        <f t="shared" si="5"/>
        <v>57609</v>
      </c>
      <c r="D17" s="6" t="s">
        <v>160</v>
      </c>
      <c r="F17" s="3" t="s">
        <v>44</v>
      </c>
      <c r="G17" s="4">
        <f t="shared" si="9"/>
        <v>57721</v>
      </c>
      <c r="H17" s="6"/>
      <c r="J17" s="3" t="s">
        <v>56</v>
      </c>
      <c r="K17" s="4">
        <f t="shared" si="1"/>
        <v>59717</v>
      </c>
      <c r="L17" s="6"/>
      <c r="N17" s="3" t="s">
        <v>76</v>
      </c>
      <c r="O17" s="4">
        <f t="shared" si="2"/>
        <v>60686</v>
      </c>
      <c r="P17" s="6" t="s">
        <v>175</v>
      </c>
      <c r="R17" s="7" t="s">
        <v>102</v>
      </c>
      <c r="S17" s="4">
        <f t="shared" si="6"/>
        <v>59217</v>
      </c>
      <c r="T17" s="6" t="s">
        <v>184</v>
      </c>
      <c r="V17" s="7" t="s">
        <v>124</v>
      </c>
      <c r="W17" s="4">
        <f t="shared" si="8"/>
        <v>57819</v>
      </c>
      <c r="X17" s="6" t="s">
        <v>192</v>
      </c>
      <c r="Z17" s="3" t="s">
        <v>283</v>
      </c>
      <c r="AA17" s="4">
        <f t="shared" si="7"/>
        <v>59616</v>
      </c>
      <c r="AB17" s="6"/>
    </row>
    <row r="18" spans="2:28" ht="30" customHeight="1" x14ac:dyDescent="0.25">
      <c r="B18" s="3" t="s">
        <v>16</v>
      </c>
      <c r="C18" s="4">
        <f t="shared" si="5"/>
        <v>57694</v>
      </c>
      <c r="D18" s="6" t="s">
        <v>150</v>
      </c>
      <c r="F18" s="3" t="s">
        <v>32</v>
      </c>
      <c r="G18" s="4">
        <f t="shared" ref="G18:G26" si="10">_xlfn.UNICODE(F18)</f>
        <v>59676</v>
      </c>
      <c r="H18" s="6"/>
      <c r="J18" s="3" t="s">
        <v>57</v>
      </c>
      <c r="K18" s="4">
        <f t="shared" si="1"/>
        <v>60702</v>
      </c>
      <c r="L18" s="6"/>
      <c r="N18" s="3" t="s">
        <v>77</v>
      </c>
      <c r="O18" s="4">
        <f t="shared" si="2"/>
        <v>63003</v>
      </c>
      <c r="P18" s="6" t="s">
        <v>175</v>
      </c>
      <c r="R18" s="7" t="s">
        <v>103</v>
      </c>
      <c r="S18" s="4">
        <f t="shared" si="6"/>
        <v>57620</v>
      </c>
      <c r="T18" s="6" t="s">
        <v>185</v>
      </c>
      <c r="V18" s="7" t="s">
        <v>125</v>
      </c>
      <c r="W18" s="4">
        <f t="shared" si="8"/>
        <v>59172</v>
      </c>
      <c r="X18" s="6" t="s">
        <v>193</v>
      </c>
      <c r="Z18" s="3" t="s">
        <v>290</v>
      </c>
      <c r="AA18" s="4">
        <f t="shared" si="7"/>
        <v>59617</v>
      </c>
      <c r="AB18" s="6"/>
    </row>
    <row r="19" spans="2:28" ht="30" customHeight="1" x14ac:dyDescent="0.25">
      <c r="B19" s="3" t="s">
        <v>17</v>
      </c>
      <c r="C19" s="4">
        <f t="shared" si="5"/>
        <v>57605</v>
      </c>
      <c r="D19" s="6" t="s">
        <v>159</v>
      </c>
      <c r="F19" s="3" t="s">
        <v>33</v>
      </c>
      <c r="G19" s="4">
        <f t="shared" si="10"/>
        <v>59367</v>
      </c>
      <c r="H19" s="6"/>
      <c r="J19" s="3" t="s">
        <v>58</v>
      </c>
      <c r="K19" s="4">
        <f t="shared" si="1"/>
        <v>57661</v>
      </c>
      <c r="L19" s="6"/>
      <c r="N19" s="3" t="s">
        <v>78</v>
      </c>
      <c r="O19" s="4">
        <f t="shared" si="2"/>
        <v>63006</v>
      </c>
      <c r="P19" s="6" t="s">
        <v>173</v>
      </c>
      <c r="R19" s="7" t="s">
        <v>104</v>
      </c>
      <c r="S19" s="4">
        <f t="shared" si="6"/>
        <v>57622</v>
      </c>
      <c r="T19" s="6" t="s">
        <v>186</v>
      </c>
      <c r="V19" s="7" t="s">
        <v>126</v>
      </c>
      <c r="W19" s="4">
        <f t="shared" si="8"/>
        <v>57815</v>
      </c>
      <c r="X19" s="6" t="s">
        <v>193</v>
      </c>
      <c r="Z19" s="3" t="s">
        <v>291</v>
      </c>
      <c r="AA19" s="4">
        <f t="shared" si="7"/>
        <v>60433</v>
      </c>
      <c r="AB19" s="6"/>
    </row>
    <row r="20" spans="2:28" ht="30" customHeight="1" x14ac:dyDescent="0.25">
      <c r="B20" s="3" t="s">
        <v>355</v>
      </c>
      <c r="C20" s="4">
        <f t="shared" si="5"/>
        <v>59276</v>
      </c>
      <c r="D20" s="6" t="s">
        <v>361</v>
      </c>
      <c r="F20" s="3" t="s">
        <v>34</v>
      </c>
      <c r="G20" s="4">
        <f t="shared" si="10"/>
        <v>57652</v>
      </c>
      <c r="H20" s="6"/>
      <c r="J20" s="3" t="s">
        <v>59</v>
      </c>
      <c r="K20" s="4">
        <f t="shared" si="1"/>
        <v>57637</v>
      </c>
      <c r="L20" s="6"/>
      <c r="N20" s="3" t="s">
        <v>79</v>
      </c>
      <c r="O20" s="4">
        <f t="shared" si="2"/>
        <v>63001</v>
      </c>
      <c r="P20" s="6" t="s">
        <v>172</v>
      </c>
      <c r="R20" s="7" t="s">
        <v>105</v>
      </c>
      <c r="S20" s="4">
        <f t="shared" si="6"/>
        <v>61899</v>
      </c>
      <c r="T20" s="6"/>
      <c r="V20" s="7" t="s">
        <v>21</v>
      </c>
      <c r="W20" s="4">
        <f t="shared" si="8"/>
        <v>59157</v>
      </c>
      <c r="X20" s="6" t="s">
        <v>163</v>
      </c>
      <c r="Z20" s="3" t="s">
        <v>292</v>
      </c>
      <c r="AA20" s="4">
        <f t="shared" si="7"/>
        <v>60434</v>
      </c>
      <c r="AB20" s="6"/>
    </row>
    <row r="21" spans="2:28" ht="30" customHeight="1" x14ac:dyDescent="0.25">
      <c r="B21" s="3" t="s">
        <v>18</v>
      </c>
      <c r="C21" s="4">
        <f t="shared" ref="C21:C26" si="11">_xlfn.UNICODE(B21)</f>
        <v>57710</v>
      </c>
      <c r="D21" s="6" t="s">
        <v>161</v>
      </c>
      <c r="F21" s="3" t="s">
        <v>35</v>
      </c>
      <c r="G21" s="4">
        <f t="shared" si="10"/>
        <v>57862</v>
      </c>
      <c r="H21" s="6"/>
      <c r="J21" s="3" t="s">
        <v>142</v>
      </c>
      <c r="K21" s="4">
        <f>_xlfn.UNICODE(J21)</f>
        <v>61076</v>
      </c>
      <c r="L21" s="6"/>
      <c r="N21" s="3" t="s">
        <v>80</v>
      </c>
      <c r="O21" s="4">
        <f t="shared" si="2"/>
        <v>63000</v>
      </c>
      <c r="P21" s="6" t="s">
        <v>174</v>
      </c>
      <c r="R21" s="7" t="s">
        <v>106</v>
      </c>
      <c r="S21" s="4">
        <f t="shared" si="6"/>
        <v>61900</v>
      </c>
      <c r="T21" s="6"/>
      <c r="V21" s="7" t="s">
        <v>127</v>
      </c>
      <c r="W21" s="4">
        <f t="shared" si="8"/>
        <v>59271</v>
      </c>
      <c r="X21" s="6" t="s">
        <v>190</v>
      </c>
      <c r="Z21" s="3" t="s">
        <v>293</v>
      </c>
      <c r="AA21" s="4">
        <f t="shared" si="7"/>
        <v>59195</v>
      </c>
      <c r="AB21" s="6"/>
    </row>
    <row r="22" spans="2:28" ht="30" customHeight="1" x14ac:dyDescent="0.25">
      <c r="B22" s="3" t="s">
        <v>19</v>
      </c>
      <c r="C22" s="4">
        <f t="shared" si="11"/>
        <v>57805</v>
      </c>
      <c r="D22" s="6" t="s">
        <v>171</v>
      </c>
      <c r="F22" s="3" t="s">
        <v>36</v>
      </c>
      <c r="G22" s="4">
        <f t="shared" si="10"/>
        <v>59249</v>
      </c>
      <c r="H22" s="6"/>
      <c r="J22" s="3" t="s">
        <v>60</v>
      </c>
      <c r="K22" s="4">
        <f t="shared" si="1"/>
        <v>59208</v>
      </c>
      <c r="L22" s="6"/>
      <c r="N22" s="3" t="s">
        <v>81</v>
      </c>
      <c r="O22" s="4">
        <f t="shared" si="2"/>
        <v>63469</v>
      </c>
      <c r="P22" s="6" t="s">
        <v>175</v>
      </c>
      <c r="R22" s="7" t="s">
        <v>107</v>
      </c>
      <c r="S22" s="4">
        <f t="shared" si="6"/>
        <v>57660</v>
      </c>
      <c r="T22" s="6"/>
      <c r="V22" s="7" t="s">
        <v>128</v>
      </c>
      <c r="W22" s="4">
        <f t="shared" si="8"/>
        <v>59315</v>
      </c>
      <c r="X22" s="6"/>
      <c r="Z22" s="3" t="s">
        <v>294</v>
      </c>
      <c r="AA22" s="4">
        <f t="shared" si="7"/>
        <v>59193</v>
      </c>
      <c r="AB22" s="6"/>
    </row>
    <row r="23" spans="2:28" ht="30" customHeight="1" x14ac:dyDescent="0.25">
      <c r="B23" s="3" t="s">
        <v>20</v>
      </c>
      <c r="C23" s="4">
        <f t="shared" si="11"/>
        <v>58102</v>
      </c>
      <c r="D23" s="6" t="s">
        <v>162</v>
      </c>
      <c r="F23" s="3" t="s">
        <v>37</v>
      </c>
      <c r="G23" s="4">
        <f t="shared" si="10"/>
        <v>59252</v>
      </c>
      <c r="H23" s="6" t="s">
        <v>168</v>
      </c>
      <c r="J23" s="3" t="s">
        <v>61</v>
      </c>
      <c r="K23" s="4">
        <f t="shared" si="1"/>
        <v>59604</v>
      </c>
      <c r="L23" s="6"/>
      <c r="N23" s="3" t="s">
        <v>82</v>
      </c>
      <c r="O23" s="4">
        <f t="shared" si="2"/>
        <v>62831</v>
      </c>
      <c r="P23" s="6" t="s">
        <v>170</v>
      </c>
      <c r="R23" s="7" t="s">
        <v>108</v>
      </c>
      <c r="S23" s="4">
        <f t="shared" si="6"/>
        <v>57716</v>
      </c>
      <c r="T23" s="6"/>
      <c r="V23" s="7" t="s">
        <v>129</v>
      </c>
      <c r="W23" s="4">
        <f t="shared" si="8"/>
        <v>59637</v>
      </c>
      <c r="X23" s="6" t="s">
        <v>192</v>
      </c>
      <c r="Z23" s="3" t="s">
        <v>357</v>
      </c>
      <c r="AA23" s="4">
        <f t="shared" si="7"/>
        <v>59303</v>
      </c>
      <c r="AB23" s="6" t="s">
        <v>359</v>
      </c>
    </row>
    <row r="24" spans="2:28" ht="30" customHeight="1" x14ac:dyDescent="0.25">
      <c r="B24" s="3" t="s">
        <v>21</v>
      </c>
      <c r="C24" s="4">
        <f t="shared" si="11"/>
        <v>59157</v>
      </c>
      <c r="D24" s="6" t="s">
        <v>163</v>
      </c>
      <c r="F24" s="3" t="s">
        <v>38</v>
      </c>
      <c r="G24" s="4">
        <f t="shared" si="10"/>
        <v>59581</v>
      </c>
      <c r="H24" s="6"/>
      <c r="J24" s="3" t="s">
        <v>62</v>
      </c>
      <c r="K24" s="4">
        <f t="shared" si="1"/>
        <v>59599</v>
      </c>
      <c r="L24" s="6"/>
      <c r="N24" s="3" t="s">
        <v>83</v>
      </c>
      <c r="O24" s="4">
        <f t="shared" si="2"/>
        <v>61739</v>
      </c>
      <c r="P24" s="6" t="s">
        <v>176</v>
      </c>
      <c r="R24" s="7" t="s">
        <v>109</v>
      </c>
      <c r="S24" s="4">
        <f t="shared" si="6"/>
        <v>59309</v>
      </c>
      <c r="T24" s="6"/>
      <c r="V24" s="7" t="s">
        <v>130</v>
      </c>
      <c r="W24" s="4">
        <f t="shared" si="8"/>
        <v>60562</v>
      </c>
      <c r="X24" s="6" t="s">
        <v>194</v>
      </c>
      <c r="Z24" s="3" t="s">
        <v>358</v>
      </c>
      <c r="AA24" s="4">
        <f t="shared" si="7"/>
        <v>59302</v>
      </c>
      <c r="AB24" s="6" t="s">
        <v>360</v>
      </c>
    </row>
    <row r="25" spans="2:28" ht="30" customHeight="1" x14ac:dyDescent="0.25">
      <c r="B25" s="3" t="s">
        <v>22</v>
      </c>
      <c r="C25" s="4">
        <f t="shared" si="11"/>
        <v>59592</v>
      </c>
      <c r="D25" s="6" t="s">
        <v>164</v>
      </c>
      <c r="F25" s="3" t="s">
        <v>39</v>
      </c>
      <c r="G25" s="4">
        <f t="shared" si="10"/>
        <v>59634</v>
      </c>
      <c r="H25" s="6"/>
      <c r="J25" s="3" t="s">
        <v>63</v>
      </c>
      <c r="K25" s="4">
        <f t="shared" si="1"/>
        <v>59650</v>
      </c>
      <c r="L25" s="6"/>
      <c r="N25" s="3" t="s">
        <v>84</v>
      </c>
      <c r="O25" s="4">
        <f t="shared" si="2"/>
        <v>60709</v>
      </c>
      <c r="P25" s="6" t="s">
        <v>176</v>
      </c>
      <c r="R25" s="7" t="s">
        <v>110</v>
      </c>
      <c r="S25" s="4">
        <f t="shared" si="6"/>
        <v>58030</v>
      </c>
      <c r="T25" s="6" t="s">
        <v>187</v>
      </c>
      <c r="V25" s="7" t="s">
        <v>131</v>
      </c>
      <c r="W25" s="4">
        <f t="shared" si="8"/>
        <v>61826</v>
      </c>
      <c r="X25" s="6" t="s">
        <v>194</v>
      </c>
      <c r="Z25" s="3" t="s">
        <v>356</v>
      </c>
      <c r="AA25" s="4">
        <f t="shared" ref="AA25" si="12">_xlfn.UNICODE(Z25)</f>
        <v>59631</v>
      </c>
      <c r="AB25" s="6"/>
    </row>
    <row r="26" spans="2:28" ht="30" customHeight="1" x14ac:dyDescent="0.25">
      <c r="B26" s="3" t="s">
        <v>23</v>
      </c>
      <c r="C26" s="4">
        <f t="shared" si="11"/>
        <v>59683</v>
      </c>
      <c r="D26" s="6"/>
      <c r="F26" s="3" t="s">
        <v>40</v>
      </c>
      <c r="G26" s="4">
        <f t="shared" si="10"/>
        <v>59698</v>
      </c>
      <c r="H26" s="6"/>
      <c r="J26" s="3" t="s">
        <v>64</v>
      </c>
      <c r="K26" s="4">
        <f t="shared" si="1"/>
        <v>60044</v>
      </c>
      <c r="L26" s="6"/>
      <c r="N26" s="3" t="s">
        <v>85</v>
      </c>
      <c r="O26" s="4">
        <f t="shared" si="2"/>
        <v>60739</v>
      </c>
      <c r="P26" s="6" t="s">
        <v>176</v>
      </c>
      <c r="R26" s="7" t="s">
        <v>111</v>
      </c>
      <c r="S26" s="4">
        <f t="shared" si="6"/>
        <v>57707</v>
      </c>
      <c r="T26" s="6" t="s">
        <v>188</v>
      </c>
      <c r="V26" s="7" t="s">
        <v>132</v>
      </c>
      <c r="W26" s="4">
        <f t="shared" si="8"/>
        <v>57633</v>
      </c>
      <c r="X26" s="6" t="s">
        <v>195</v>
      </c>
      <c r="Z26" s="3"/>
      <c r="AA26" s="4"/>
      <c r="AB26" s="6"/>
    </row>
    <row r="27" spans="2:28" ht="30" customHeight="1" x14ac:dyDescent="0.25">
      <c r="B27" s="29" t="s">
        <v>367</v>
      </c>
      <c r="C27" s="33"/>
      <c r="D27" s="33"/>
      <c r="E27" s="33"/>
      <c r="F27" s="33"/>
      <c r="G27" s="33"/>
      <c r="H27" s="33"/>
      <c r="I27" s="33"/>
      <c r="J27" s="34"/>
      <c r="K27" s="35"/>
      <c r="L27" s="36"/>
      <c r="V27" s="41" t="s">
        <v>372</v>
      </c>
      <c r="W27" s="41"/>
      <c r="X27" s="41"/>
      <c r="Y27" s="41"/>
      <c r="Z27" s="41"/>
      <c r="AA27" s="41"/>
      <c r="AB27" s="41"/>
    </row>
    <row r="28" spans="2:28" ht="30" customHeight="1" x14ac:dyDescent="0.25">
      <c r="B28" s="40" t="s">
        <v>297</v>
      </c>
      <c r="C28" s="40"/>
      <c r="D28" s="40"/>
      <c r="E28" s="40"/>
      <c r="F28" s="40"/>
      <c r="G28" s="40"/>
      <c r="H28" s="40"/>
      <c r="J28" s="27"/>
      <c r="K28" s="28"/>
    </row>
    <row r="29" spans="2:28" ht="30" customHeight="1" x14ac:dyDescent="0.25">
      <c r="J29" s="27"/>
      <c r="K29" s="28"/>
    </row>
    <row r="30" spans="2:28" ht="30" customHeight="1" x14ac:dyDescent="0.25"/>
    <row r="31" spans="2:28" ht="30" customHeight="1" x14ac:dyDescent="0.25"/>
    <row r="32" spans="2:28" ht="30" customHeight="1" x14ac:dyDescent="0.25"/>
    <row r="33" spans="2:2" ht="30" customHeight="1" x14ac:dyDescent="0.25"/>
    <row r="34" spans="2:2" ht="30" customHeight="1" x14ac:dyDescent="0.25"/>
    <row r="35" spans="2:2" ht="30" customHeight="1" x14ac:dyDescent="0.25"/>
    <row r="36" spans="2:2" ht="30" customHeight="1" x14ac:dyDescent="0.25"/>
    <row r="37" spans="2:2" ht="30" customHeight="1" x14ac:dyDescent="0.25"/>
    <row r="38" spans="2:2" ht="30" customHeight="1" x14ac:dyDescent="0.25">
      <c r="B38" s="2"/>
    </row>
  </sheetData>
  <mergeCells count="2">
    <mergeCell ref="B28:H28"/>
    <mergeCell ref="V27:AB27"/>
  </mergeCells>
  <hyperlinks>
    <hyperlink ref="B28" r:id="rId1" xr:uid="{3BE23AA6-6AFE-42F4-9E10-24FC6B7741BA}"/>
    <hyperlink ref="AB1" r:id="rId2" xr:uid="{C2518939-F401-49EB-AFCF-1C94E6E9E535}"/>
    <hyperlink ref="B27" r:id="rId3" xr:uid="{F6C19E40-83A4-4091-A9B7-6032695E9647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B3369-6119-403E-A180-2CD4F450B78F}">
  <dimension ref="A1:AB38"/>
  <sheetViews>
    <sheetView showGridLines="0" showRowColHeaders="0" workbookViewId="0">
      <selection activeCell="B2" sqref="B2"/>
    </sheetView>
  </sheetViews>
  <sheetFormatPr baseColWidth="10" defaultColWidth="9.140625" defaultRowHeight="15" x14ac:dyDescent="0.25"/>
  <cols>
    <col min="1" max="1" width="2.28515625" customWidth="1"/>
    <col min="2" max="2" width="7.7109375" customWidth="1"/>
    <col min="4" max="4" width="15.7109375" style="5" customWidth="1"/>
    <col min="5" max="5" width="2.28515625" customWidth="1"/>
    <col min="8" max="8" width="15.7109375" style="5" customWidth="1"/>
    <col min="9" max="9" width="2.28515625" customWidth="1"/>
    <col min="12" max="12" width="15.7109375" style="5" customWidth="1"/>
    <col min="13" max="13" width="2.28515625" customWidth="1"/>
    <col min="16" max="16" width="15.7109375" style="5" customWidth="1"/>
    <col min="17" max="17" width="2.28515625" customWidth="1"/>
    <col min="20" max="20" width="15.7109375" style="5" customWidth="1"/>
    <col min="21" max="21" width="2.28515625" customWidth="1"/>
    <col min="24" max="24" width="15.7109375" style="5" customWidth="1"/>
    <col min="25" max="25" width="2.28515625" customWidth="1"/>
    <col min="28" max="28" width="15.7109375" style="5" customWidth="1"/>
  </cols>
  <sheetData>
    <row r="1" spans="1:28" s="1" customFormat="1" ht="50.1" customHeight="1" x14ac:dyDescent="0.25">
      <c r="A1" s="9" t="s">
        <v>366</v>
      </c>
      <c r="B1" s="38"/>
      <c r="C1" s="38"/>
      <c r="D1" s="38"/>
      <c r="E1" s="38"/>
      <c r="F1" s="38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AB1" s="23" t="s">
        <v>345</v>
      </c>
    </row>
    <row r="2" spans="1:28" ht="30" customHeight="1" x14ac:dyDescent="0.25">
      <c r="B2" s="30" t="s">
        <v>0</v>
      </c>
      <c r="C2" s="4">
        <f>_xlfn.UNICODE(B2)</f>
        <v>57621</v>
      </c>
      <c r="D2" s="6" t="s">
        <v>150</v>
      </c>
      <c r="F2" s="30" t="s">
        <v>24</v>
      </c>
      <c r="G2" s="4">
        <f t="shared" ref="G2:G26" si="0">_xlfn.UNICODE(F2)</f>
        <v>60304</v>
      </c>
      <c r="H2" s="6"/>
      <c r="J2" s="30" t="s">
        <v>41</v>
      </c>
      <c r="K2" s="4">
        <f t="shared" ref="K2:K26" si="1">_xlfn.UNICODE(J2)</f>
        <v>57651</v>
      </c>
      <c r="L2" s="6"/>
      <c r="N2" s="30" t="s">
        <v>65</v>
      </c>
      <c r="O2" s="4">
        <f t="shared" ref="O2:O26" si="2">_xlfn.UNICODE(N2)</f>
        <v>60506</v>
      </c>
      <c r="P2" s="6" t="s">
        <v>169</v>
      </c>
      <c r="R2" s="30" t="s">
        <v>86</v>
      </c>
      <c r="S2" s="4">
        <f>_xlfn.UNICODE(R2)</f>
        <v>59237</v>
      </c>
      <c r="T2" s="6" t="s">
        <v>177</v>
      </c>
      <c r="V2" s="31" t="s">
        <v>36</v>
      </c>
      <c r="W2" s="4">
        <f t="shared" ref="W2:W26" si="3">_xlfn.UNICODE(V2)</f>
        <v>59249</v>
      </c>
      <c r="X2" s="6" t="s">
        <v>154</v>
      </c>
      <c r="Z2" s="31" t="s">
        <v>133</v>
      </c>
      <c r="AA2" s="4">
        <f t="shared" ref="AA2:AA25" si="4">_xlfn.UNICODE(Z2)</f>
        <v>59685</v>
      </c>
      <c r="AB2" s="6" t="s">
        <v>196</v>
      </c>
    </row>
    <row r="3" spans="1:28" ht="30" customHeight="1" x14ac:dyDescent="0.25">
      <c r="B3" s="30" t="s">
        <v>1</v>
      </c>
      <c r="C3" s="4">
        <f t="shared" ref="C3:C26" si="5">_xlfn.UNICODE(B3)</f>
        <v>63664</v>
      </c>
      <c r="D3" s="6" t="s">
        <v>150</v>
      </c>
      <c r="F3" s="30" t="s">
        <v>25</v>
      </c>
      <c r="G3" s="4">
        <f t="shared" si="0"/>
        <v>59961</v>
      </c>
      <c r="H3" s="6"/>
      <c r="J3" s="30" t="s">
        <v>42</v>
      </c>
      <c r="K3" s="4">
        <f t="shared" si="1"/>
        <v>57692</v>
      </c>
      <c r="L3" s="6"/>
      <c r="N3" s="30" t="s">
        <v>66</v>
      </c>
      <c r="O3" s="4">
        <f t="shared" si="2"/>
        <v>60755</v>
      </c>
      <c r="P3" s="6"/>
      <c r="R3" s="30" t="s">
        <v>88</v>
      </c>
      <c r="S3" s="4">
        <f t="shared" ref="S3:S26" si="6">_xlfn.UNICODE(R3)</f>
        <v>59745</v>
      </c>
      <c r="T3" s="6" t="s">
        <v>178</v>
      </c>
      <c r="V3" s="31" t="s">
        <v>112</v>
      </c>
      <c r="W3" s="4">
        <f t="shared" si="3"/>
        <v>59697</v>
      </c>
      <c r="X3" s="6" t="s">
        <v>188</v>
      </c>
      <c r="Z3" s="31" t="s">
        <v>134</v>
      </c>
      <c r="AA3" s="4">
        <f t="shared" si="4"/>
        <v>59727</v>
      </c>
      <c r="AB3" s="6" t="s">
        <v>196</v>
      </c>
    </row>
    <row r="4" spans="1:28" ht="30" customHeight="1" x14ac:dyDescent="0.25">
      <c r="B4" s="30" t="s">
        <v>2</v>
      </c>
      <c r="C4" s="4">
        <f t="shared" si="5"/>
        <v>57610</v>
      </c>
      <c r="D4" s="6" t="s">
        <v>151</v>
      </c>
      <c r="F4" s="30" t="s">
        <v>26</v>
      </c>
      <c r="G4" s="4">
        <f t="shared" si="0"/>
        <v>59368</v>
      </c>
      <c r="H4" s="6" t="s">
        <v>165</v>
      </c>
      <c r="J4" s="30" t="s">
        <v>43</v>
      </c>
      <c r="K4" s="4">
        <f t="shared" si="1"/>
        <v>57717</v>
      </c>
      <c r="L4" s="6"/>
      <c r="N4" s="30" t="s">
        <v>67</v>
      </c>
      <c r="O4" s="4">
        <f t="shared" si="2"/>
        <v>59337</v>
      </c>
      <c r="P4" s="6"/>
      <c r="R4" s="30" t="s">
        <v>89</v>
      </c>
      <c r="S4" s="4">
        <f t="shared" si="6"/>
        <v>59746</v>
      </c>
      <c r="T4" s="6" t="s">
        <v>179</v>
      </c>
      <c r="V4" s="31" t="s">
        <v>113</v>
      </c>
      <c r="W4" s="4">
        <f t="shared" si="3"/>
        <v>59689</v>
      </c>
      <c r="X4" s="6" t="s">
        <v>154</v>
      </c>
      <c r="Z4" s="30" t="s">
        <v>135</v>
      </c>
      <c r="AA4" s="4">
        <f t="shared" si="4"/>
        <v>59701</v>
      </c>
      <c r="AB4" s="6" t="s">
        <v>197</v>
      </c>
    </row>
    <row r="5" spans="1:28" ht="30" customHeight="1" x14ac:dyDescent="0.25">
      <c r="B5" s="30" t="s">
        <v>3</v>
      </c>
      <c r="C5" s="4">
        <f t="shared" si="5"/>
        <v>62385</v>
      </c>
      <c r="D5" s="6" t="s">
        <v>152</v>
      </c>
      <c r="F5" s="30" t="s">
        <v>148</v>
      </c>
      <c r="G5" s="4">
        <f t="shared" si="0"/>
        <v>59439</v>
      </c>
      <c r="H5" s="6" t="s">
        <v>166</v>
      </c>
      <c r="J5" s="30" t="s">
        <v>44</v>
      </c>
      <c r="K5" s="4">
        <f t="shared" si="1"/>
        <v>57721</v>
      </c>
      <c r="L5" s="6"/>
      <c r="N5" s="30" t="s">
        <v>68</v>
      </c>
      <c r="O5" s="4">
        <f t="shared" si="2"/>
        <v>59413</v>
      </c>
      <c r="P5" s="6"/>
      <c r="R5" s="30" t="s">
        <v>91</v>
      </c>
      <c r="S5" s="4">
        <f>_xlfn.UNICODE(R5)</f>
        <v>60538</v>
      </c>
      <c r="T5" s="6" t="s">
        <v>150</v>
      </c>
      <c r="V5" s="31" t="s">
        <v>114</v>
      </c>
      <c r="W5" s="4">
        <f t="shared" si="3"/>
        <v>59675</v>
      </c>
      <c r="X5" s="6"/>
      <c r="Z5" s="30" t="s">
        <v>136</v>
      </c>
      <c r="AA5" s="4">
        <f t="shared" si="4"/>
        <v>59702</v>
      </c>
      <c r="AB5" s="6" t="s">
        <v>198</v>
      </c>
    </row>
    <row r="6" spans="1:28" ht="30" customHeight="1" x14ac:dyDescent="0.25">
      <c r="B6" s="30" t="s">
        <v>4</v>
      </c>
      <c r="C6" s="4">
        <f t="shared" si="5"/>
        <v>57607</v>
      </c>
      <c r="D6" s="6" t="s">
        <v>153</v>
      </c>
      <c r="F6" s="30" t="s">
        <v>149</v>
      </c>
      <c r="G6" s="4">
        <f t="shared" si="0"/>
        <v>59696</v>
      </c>
      <c r="H6" s="6" t="s">
        <v>158</v>
      </c>
      <c r="J6" s="30" t="s">
        <v>45</v>
      </c>
      <c r="K6" s="4">
        <f t="shared" si="1"/>
        <v>57841</v>
      </c>
      <c r="L6" s="6"/>
      <c r="N6" s="30" t="s">
        <v>69</v>
      </c>
      <c r="O6" s="4">
        <f t="shared" si="2"/>
        <v>59687</v>
      </c>
      <c r="P6" s="6" t="s">
        <v>363</v>
      </c>
      <c r="R6" s="30" t="s">
        <v>87</v>
      </c>
      <c r="S6" s="4">
        <f>_xlfn.UNICODE(R6)</f>
        <v>59251</v>
      </c>
      <c r="T6" s="6"/>
      <c r="V6" s="31" t="s">
        <v>115</v>
      </c>
      <c r="W6" s="4">
        <f t="shared" si="3"/>
        <v>59814</v>
      </c>
      <c r="X6" s="6"/>
      <c r="Z6" s="30" t="s">
        <v>137</v>
      </c>
      <c r="AA6" s="4">
        <f t="shared" si="4"/>
        <v>9650</v>
      </c>
      <c r="AB6" s="6" t="s">
        <v>197</v>
      </c>
    </row>
    <row r="7" spans="1:28" ht="30" customHeight="1" x14ac:dyDescent="0.25">
      <c r="B7" s="30" t="s">
        <v>5</v>
      </c>
      <c r="C7" s="4">
        <f t="shared" si="5"/>
        <v>57604</v>
      </c>
      <c r="D7" s="6" t="s">
        <v>154</v>
      </c>
      <c r="F7" s="30" t="s">
        <v>27</v>
      </c>
      <c r="G7" s="4">
        <f t="shared" si="0"/>
        <v>59718</v>
      </c>
      <c r="H7" s="6" t="s">
        <v>167</v>
      </c>
      <c r="J7" s="30" t="s">
        <v>46</v>
      </c>
      <c r="K7" s="4">
        <f t="shared" si="1"/>
        <v>59861</v>
      </c>
      <c r="L7" s="6"/>
      <c r="N7" s="30" t="s">
        <v>92</v>
      </c>
      <c r="O7" s="4">
        <f>_xlfn.UNICODE(N7)</f>
        <v>60767</v>
      </c>
      <c r="P7" s="6"/>
      <c r="R7" s="30" t="s">
        <v>371</v>
      </c>
      <c r="S7" s="4">
        <f>_xlfn.UNICODE(R7)</f>
        <v>59136</v>
      </c>
      <c r="T7" s="6" t="s">
        <v>347</v>
      </c>
      <c r="V7" s="31" t="s">
        <v>116</v>
      </c>
      <c r="W7" s="4">
        <f t="shared" si="3"/>
        <v>60045</v>
      </c>
      <c r="X7" s="6"/>
      <c r="Z7" s="30" t="s">
        <v>138</v>
      </c>
      <c r="AA7" s="4">
        <f t="shared" si="4"/>
        <v>9660</v>
      </c>
      <c r="AB7" s="6" t="s">
        <v>198</v>
      </c>
    </row>
    <row r="8" spans="1:28" ht="30" customHeight="1" x14ac:dyDescent="0.25">
      <c r="B8" s="30" t="s">
        <v>6</v>
      </c>
      <c r="C8" s="4">
        <f t="shared" si="5"/>
        <v>57746</v>
      </c>
      <c r="D8" s="6"/>
      <c r="F8" s="30" t="s">
        <v>28</v>
      </c>
      <c r="G8" s="4">
        <f t="shared" si="0"/>
        <v>59854</v>
      </c>
      <c r="H8" s="6" t="s">
        <v>166</v>
      </c>
      <c r="J8" s="30" t="s">
        <v>47</v>
      </c>
      <c r="K8" s="4">
        <f t="shared" si="1"/>
        <v>60127</v>
      </c>
      <c r="L8" s="6"/>
      <c r="N8" s="30" t="s">
        <v>70</v>
      </c>
      <c r="O8" s="4">
        <f t="shared" si="2"/>
        <v>59688</v>
      </c>
      <c r="P8" s="6"/>
      <c r="R8" s="30" t="s">
        <v>93</v>
      </c>
      <c r="S8" s="4">
        <f t="shared" si="6"/>
        <v>60899</v>
      </c>
      <c r="T8" s="6"/>
      <c r="V8" s="31" t="s">
        <v>117</v>
      </c>
      <c r="W8" s="4">
        <f t="shared" si="3"/>
        <v>60319</v>
      </c>
      <c r="X8" s="6" t="s">
        <v>189</v>
      </c>
      <c r="Z8" s="30" t="s">
        <v>139</v>
      </c>
      <c r="AA8" s="4">
        <f t="shared" si="4"/>
        <v>57675</v>
      </c>
      <c r="AB8" s="6" t="s">
        <v>199</v>
      </c>
    </row>
    <row r="9" spans="1:28" ht="30" customHeight="1" x14ac:dyDescent="0.25">
      <c r="B9" s="30" t="s">
        <v>7</v>
      </c>
      <c r="C9" s="4">
        <f t="shared" si="5"/>
        <v>57492</v>
      </c>
      <c r="D9" s="6" t="s">
        <v>155</v>
      </c>
      <c r="F9" s="30" t="s">
        <v>29</v>
      </c>
      <c r="G9" s="4">
        <f t="shared" si="0"/>
        <v>57640</v>
      </c>
      <c r="H9" s="6" t="s">
        <v>168</v>
      </c>
      <c r="J9" s="30" t="s">
        <v>48</v>
      </c>
      <c r="K9" s="4">
        <f t="shared" si="1"/>
        <v>62893</v>
      </c>
      <c r="L9" s="6"/>
      <c r="N9" s="30" t="s">
        <v>71</v>
      </c>
      <c r="O9" s="4">
        <f t="shared" si="2"/>
        <v>60836</v>
      </c>
      <c r="P9" s="6" t="s">
        <v>362</v>
      </c>
      <c r="R9" s="30" t="s">
        <v>94</v>
      </c>
      <c r="S9" s="4">
        <f t="shared" si="6"/>
        <v>57600</v>
      </c>
      <c r="T9" s="6"/>
      <c r="V9" s="31" t="s">
        <v>97</v>
      </c>
      <c r="W9" s="4">
        <f t="shared" si="3"/>
        <v>60692</v>
      </c>
      <c r="X9" s="6" t="s">
        <v>181</v>
      </c>
      <c r="Z9" s="30" t="s">
        <v>140</v>
      </c>
      <c r="AA9" s="4">
        <f t="shared" si="4"/>
        <v>60392</v>
      </c>
      <c r="AB9" s="6" t="s">
        <v>200</v>
      </c>
    </row>
    <row r="10" spans="1:28" ht="30" customHeight="1" x14ac:dyDescent="0.25">
      <c r="B10" s="30" t="s">
        <v>8</v>
      </c>
      <c r="C10" s="4">
        <f t="shared" si="5"/>
        <v>57763</v>
      </c>
      <c r="D10" s="6" t="s">
        <v>155</v>
      </c>
      <c r="F10" s="30" t="s">
        <v>143</v>
      </c>
      <c r="G10" s="4">
        <f t="shared" si="0"/>
        <v>59149</v>
      </c>
      <c r="H10" s="6"/>
      <c r="J10" s="30" t="s">
        <v>49</v>
      </c>
      <c r="K10" s="4">
        <f t="shared" si="1"/>
        <v>62846</v>
      </c>
      <c r="L10" s="6"/>
      <c r="N10" s="30" t="s">
        <v>90</v>
      </c>
      <c r="O10" s="4">
        <f>_xlfn.UNICODE(N10)</f>
        <v>60412</v>
      </c>
      <c r="P10" s="6"/>
      <c r="R10" s="30" t="s">
        <v>95</v>
      </c>
      <c r="S10" s="4">
        <f t="shared" si="6"/>
        <v>57601</v>
      </c>
      <c r="T10" s="6"/>
      <c r="V10" s="31" t="s">
        <v>118</v>
      </c>
      <c r="W10" s="4">
        <f t="shared" si="3"/>
        <v>60689</v>
      </c>
      <c r="X10" s="6" t="s">
        <v>175</v>
      </c>
      <c r="Z10" s="30" t="s">
        <v>141</v>
      </c>
      <c r="AA10" s="4">
        <f t="shared" si="4"/>
        <v>60454</v>
      </c>
      <c r="AB10" s="6"/>
    </row>
    <row r="11" spans="1:28" ht="30" customHeight="1" x14ac:dyDescent="0.25">
      <c r="B11" s="30" t="s">
        <v>9</v>
      </c>
      <c r="C11" s="4">
        <f t="shared" si="5"/>
        <v>57646</v>
      </c>
      <c r="D11" s="6" t="s">
        <v>156</v>
      </c>
      <c r="F11" s="30" t="s">
        <v>144</v>
      </c>
      <c r="G11" s="4">
        <f t="shared" si="0"/>
        <v>59150</v>
      </c>
      <c r="H11" s="6"/>
      <c r="J11" s="30" t="s">
        <v>50</v>
      </c>
      <c r="K11" s="4">
        <f t="shared" si="1"/>
        <v>62852</v>
      </c>
      <c r="L11" s="6"/>
      <c r="N11" s="30" t="s">
        <v>72</v>
      </c>
      <c r="O11" s="4">
        <f t="shared" si="2"/>
        <v>62065</v>
      </c>
      <c r="P11" s="6"/>
      <c r="R11" s="30" t="s">
        <v>96</v>
      </c>
      <c r="S11" s="4">
        <f t="shared" si="6"/>
        <v>60048</v>
      </c>
      <c r="T11" s="6" t="s">
        <v>180</v>
      </c>
      <c r="V11" s="31" t="s">
        <v>76</v>
      </c>
      <c r="W11" s="4">
        <f t="shared" si="3"/>
        <v>60686</v>
      </c>
      <c r="X11" s="6" t="s">
        <v>175</v>
      </c>
      <c r="Z11" s="30" t="s">
        <v>284</v>
      </c>
      <c r="AA11" s="4">
        <f t="shared" si="4"/>
        <v>60618</v>
      </c>
      <c r="AB11" s="6" t="s">
        <v>295</v>
      </c>
    </row>
    <row r="12" spans="1:28" ht="30" customHeight="1" x14ac:dyDescent="0.25">
      <c r="B12" s="30" t="s">
        <v>10</v>
      </c>
      <c r="C12" s="4">
        <f t="shared" si="5"/>
        <v>57764</v>
      </c>
      <c r="D12" s="6" t="s">
        <v>157</v>
      </c>
      <c r="F12" s="30" t="s">
        <v>30</v>
      </c>
      <c r="G12" s="4">
        <f t="shared" si="0"/>
        <v>57816</v>
      </c>
      <c r="H12" s="6" t="s">
        <v>157</v>
      </c>
      <c r="J12" s="30" t="s">
        <v>51</v>
      </c>
      <c r="K12" s="4">
        <f t="shared" si="1"/>
        <v>62850</v>
      </c>
      <c r="L12" s="6"/>
      <c r="N12" s="30" t="s">
        <v>73</v>
      </c>
      <c r="O12" s="4">
        <f t="shared" si="2"/>
        <v>57650</v>
      </c>
      <c r="P12" s="6" t="s">
        <v>170</v>
      </c>
      <c r="R12" s="30" t="s">
        <v>97</v>
      </c>
      <c r="S12" s="4">
        <f t="shared" si="6"/>
        <v>60692</v>
      </c>
      <c r="T12" s="6" t="s">
        <v>181</v>
      </c>
      <c r="V12" s="31" t="s">
        <v>119</v>
      </c>
      <c r="W12" s="4">
        <f t="shared" si="3"/>
        <v>61805</v>
      </c>
      <c r="X12" s="6"/>
      <c r="Z12" s="30" t="s">
        <v>285</v>
      </c>
      <c r="AA12" s="4">
        <f t="shared" si="4"/>
        <v>60619</v>
      </c>
      <c r="AB12" s="6"/>
    </row>
    <row r="13" spans="1:28" ht="30" customHeight="1" x14ac:dyDescent="0.25">
      <c r="B13" s="30" t="s">
        <v>11</v>
      </c>
      <c r="C13" s="4">
        <f t="shared" si="5"/>
        <v>57494</v>
      </c>
      <c r="D13" s="6"/>
      <c r="F13" s="30" t="s">
        <v>31</v>
      </c>
      <c r="G13" s="4">
        <f t="shared" si="0"/>
        <v>57817</v>
      </c>
      <c r="H13" s="6" t="s">
        <v>156</v>
      </c>
      <c r="J13" s="30" t="s">
        <v>52</v>
      </c>
      <c r="K13" s="4">
        <f t="shared" si="1"/>
        <v>59553</v>
      </c>
      <c r="L13" s="6"/>
      <c r="N13" s="30" t="s">
        <v>74</v>
      </c>
      <c r="O13" s="4">
        <f t="shared" si="2"/>
        <v>57696</v>
      </c>
      <c r="P13" s="6" t="s">
        <v>170</v>
      </c>
      <c r="R13" s="30" t="s">
        <v>98</v>
      </c>
      <c r="S13" s="4">
        <f t="shared" si="6"/>
        <v>61248</v>
      </c>
      <c r="T13" s="6" t="s">
        <v>182</v>
      </c>
      <c r="V13" s="31" t="s">
        <v>120</v>
      </c>
      <c r="W13" s="4">
        <f t="shared" si="3"/>
        <v>61806</v>
      </c>
      <c r="X13" s="6"/>
      <c r="Z13" s="30" t="s">
        <v>286</v>
      </c>
      <c r="AA13" s="4">
        <f t="shared" si="4"/>
        <v>57347</v>
      </c>
      <c r="AB13" s="6"/>
    </row>
    <row r="14" spans="1:28" ht="30" customHeight="1" x14ac:dyDescent="0.25">
      <c r="B14" s="30" t="s">
        <v>12</v>
      </c>
      <c r="C14" s="4">
        <f t="shared" si="5"/>
        <v>57495</v>
      </c>
      <c r="D14" s="6"/>
      <c r="F14" s="30" t="s">
        <v>145</v>
      </c>
      <c r="G14" s="4">
        <f t="shared" si="0"/>
        <v>60559</v>
      </c>
      <c r="H14" s="6"/>
      <c r="J14" s="30" t="s">
        <v>53</v>
      </c>
      <c r="K14" s="4">
        <f t="shared" si="1"/>
        <v>57602</v>
      </c>
      <c r="L14" s="6"/>
      <c r="N14" s="30" t="s">
        <v>75</v>
      </c>
      <c r="O14" s="4">
        <f t="shared" si="2"/>
        <v>57765</v>
      </c>
      <c r="P14" s="6" t="s">
        <v>170</v>
      </c>
      <c r="R14" s="30" t="s">
        <v>99</v>
      </c>
      <c r="S14" s="4">
        <f t="shared" si="6"/>
        <v>61440</v>
      </c>
      <c r="T14" s="6" t="s">
        <v>170</v>
      </c>
      <c r="V14" s="31" t="s">
        <v>121</v>
      </c>
      <c r="W14" s="4">
        <f t="shared" si="3"/>
        <v>57699</v>
      </c>
      <c r="X14" s="6" t="s">
        <v>190</v>
      </c>
      <c r="Z14" s="30" t="s">
        <v>287</v>
      </c>
      <c r="AA14" s="4">
        <f t="shared" si="4"/>
        <v>57506</v>
      </c>
      <c r="AB14" s="6"/>
    </row>
    <row r="15" spans="1:28" ht="30" customHeight="1" x14ac:dyDescent="0.25">
      <c r="B15" s="30" t="s">
        <v>13</v>
      </c>
      <c r="C15" s="4">
        <f t="shared" si="5"/>
        <v>57623</v>
      </c>
      <c r="D15" s="6" t="s">
        <v>171</v>
      </c>
      <c r="F15" s="30" t="s">
        <v>146</v>
      </c>
      <c r="G15" s="4">
        <f t="shared" si="0"/>
        <v>59544</v>
      </c>
      <c r="H15" s="6"/>
      <c r="J15" s="30" t="s">
        <v>54</v>
      </c>
      <c r="K15" s="4">
        <f t="shared" si="1"/>
        <v>57999</v>
      </c>
      <c r="L15" s="6"/>
      <c r="N15" s="30" t="s">
        <v>56</v>
      </c>
      <c r="O15" s="4">
        <f t="shared" si="2"/>
        <v>59717</v>
      </c>
      <c r="P15" s="6"/>
      <c r="R15" s="30" t="s">
        <v>100</v>
      </c>
      <c r="S15" s="4">
        <f t="shared" si="6"/>
        <v>61843</v>
      </c>
      <c r="T15" s="6" t="s">
        <v>183</v>
      </c>
      <c r="V15" s="31" t="s">
        <v>122</v>
      </c>
      <c r="W15" s="4">
        <f t="shared" si="3"/>
        <v>57732</v>
      </c>
      <c r="X15" s="6" t="s">
        <v>191</v>
      </c>
      <c r="Z15" s="30" t="s">
        <v>288</v>
      </c>
      <c r="AA15" s="4">
        <f t="shared" si="4"/>
        <v>59269</v>
      </c>
      <c r="AB15" s="6"/>
    </row>
    <row r="16" spans="1:28" ht="30" customHeight="1" x14ac:dyDescent="0.25">
      <c r="B16" s="30" t="s">
        <v>14</v>
      </c>
      <c r="C16" s="4">
        <f t="shared" si="5"/>
        <v>57473</v>
      </c>
      <c r="D16" s="6" t="s">
        <v>158</v>
      </c>
      <c r="F16" s="30" t="s">
        <v>147</v>
      </c>
      <c r="G16" s="4">
        <f t="shared" si="0"/>
        <v>59542</v>
      </c>
      <c r="H16" s="6"/>
      <c r="J16" s="30" t="s">
        <v>55</v>
      </c>
      <c r="K16" s="4">
        <f t="shared" si="1"/>
        <v>59422</v>
      </c>
      <c r="L16" s="6"/>
      <c r="N16" s="30" t="s">
        <v>40</v>
      </c>
      <c r="O16" s="4">
        <f t="shared" si="2"/>
        <v>59698</v>
      </c>
      <c r="P16" s="6" t="s">
        <v>154</v>
      </c>
      <c r="R16" s="31" t="s">
        <v>101</v>
      </c>
      <c r="S16" s="4">
        <f t="shared" si="6"/>
        <v>60311</v>
      </c>
      <c r="T16" s="6" t="s">
        <v>184</v>
      </c>
      <c r="V16" s="31" t="s">
        <v>123</v>
      </c>
      <c r="W16" s="4">
        <f t="shared" si="3"/>
        <v>57820</v>
      </c>
      <c r="X16" s="6" t="s">
        <v>190</v>
      </c>
      <c r="Z16" s="30" t="s">
        <v>289</v>
      </c>
      <c r="AA16" s="4">
        <f t="shared" si="4"/>
        <v>59182</v>
      </c>
      <c r="AB16" s="6"/>
    </row>
    <row r="17" spans="2:28" ht="30" customHeight="1" x14ac:dyDescent="0.25">
      <c r="B17" s="30" t="s">
        <v>15</v>
      </c>
      <c r="C17" s="4">
        <f t="shared" si="5"/>
        <v>57609</v>
      </c>
      <c r="D17" s="6" t="s">
        <v>160</v>
      </c>
      <c r="F17" s="30" t="s">
        <v>44</v>
      </c>
      <c r="G17" s="4">
        <f t="shared" si="0"/>
        <v>57721</v>
      </c>
      <c r="H17" s="6"/>
      <c r="J17" s="30" t="s">
        <v>56</v>
      </c>
      <c r="K17" s="4">
        <f t="shared" si="1"/>
        <v>59717</v>
      </c>
      <c r="L17" s="6"/>
      <c r="N17" s="30" t="s">
        <v>76</v>
      </c>
      <c r="O17" s="4">
        <f t="shared" si="2"/>
        <v>60686</v>
      </c>
      <c r="P17" s="6" t="s">
        <v>175</v>
      </c>
      <c r="R17" s="31" t="s">
        <v>102</v>
      </c>
      <c r="S17" s="4">
        <f t="shared" si="6"/>
        <v>59217</v>
      </c>
      <c r="T17" s="6" t="s">
        <v>184</v>
      </c>
      <c r="V17" s="31" t="s">
        <v>124</v>
      </c>
      <c r="W17" s="4">
        <f t="shared" si="3"/>
        <v>57819</v>
      </c>
      <c r="X17" s="6" t="s">
        <v>192</v>
      </c>
      <c r="Z17" s="30" t="s">
        <v>283</v>
      </c>
      <c r="AA17" s="4">
        <f t="shared" si="4"/>
        <v>59616</v>
      </c>
      <c r="AB17" s="6"/>
    </row>
    <row r="18" spans="2:28" ht="30" customHeight="1" x14ac:dyDescent="0.25">
      <c r="B18" s="30" t="s">
        <v>16</v>
      </c>
      <c r="C18" s="4">
        <f t="shared" si="5"/>
        <v>57694</v>
      </c>
      <c r="D18" s="6" t="s">
        <v>150</v>
      </c>
      <c r="F18" s="30" t="s">
        <v>32</v>
      </c>
      <c r="G18" s="4">
        <f t="shared" si="0"/>
        <v>59676</v>
      </c>
      <c r="H18" s="6"/>
      <c r="J18" s="30" t="s">
        <v>57</v>
      </c>
      <c r="K18" s="4">
        <f t="shared" si="1"/>
        <v>60702</v>
      </c>
      <c r="L18" s="6"/>
      <c r="N18" s="30" t="s">
        <v>77</v>
      </c>
      <c r="O18" s="4">
        <f t="shared" si="2"/>
        <v>63003</v>
      </c>
      <c r="P18" s="6" t="s">
        <v>175</v>
      </c>
      <c r="R18" s="31" t="s">
        <v>103</v>
      </c>
      <c r="S18" s="4">
        <f t="shared" si="6"/>
        <v>57620</v>
      </c>
      <c r="T18" s="6" t="s">
        <v>185</v>
      </c>
      <c r="V18" s="31" t="s">
        <v>125</v>
      </c>
      <c r="W18" s="4">
        <f t="shared" si="3"/>
        <v>59172</v>
      </c>
      <c r="X18" s="6" t="s">
        <v>193</v>
      </c>
      <c r="Z18" s="30" t="s">
        <v>290</v>
      </c>
      <c r="AA18" s="4">
        <f t="shared" si="4"/>
        <v>59617</v>
      </c>
      <c r="AB18" s="6"/>
    </row>
    <row r="19" spans="2:28" ht="30" customHeight="1" x14ac:dyDescent="0.25">
      <c r="B19" s="30" t="s">
        <v>17</v>
      </c>
      <c r="C19" s="4">
        <f t="shared" si="5"/>
        <v>57605</v>
      </c>
      <c r="D19" s="6" t="s">
        <v>159</v>
      </c>
      <c r="F19" s="30" t="s">
        <v>33</v>
      </c>
      <c r="G19" s="4">
        <f t="shared" si="0"/>
        <v>59367</v>
      </c>
      <c r="H19" s="6"/>
      <c r="J19" s="30" t="s">
        <v>58</v>
      </c>
      <c r="K19" s="4">
        <f t="shared" si="1"/>
        <v>57661</v>
      </c>
      <c r="L19" s="6"/>
      <c r="N19" s="30" t="s">
        <v>78</v>
      </c>
      <c r="O19" s="4">
        <f t="shared" si="2"/>
        <v>63006</v>
      </c>
      <c r="P19" s="6" t="s">
        <v>173</v>
      </c>
      <c r="R19" s="31" t="s">
        <v>104</v>
      </c>
      <c r="S19" s="4">
        <f t="shared" si="6"/>
        <v>57622</v>
      </c>
      <c r="T19" s="6" t="s">
        <v>186</v>
      </c>
      <c r="V19" s="31" t="s">
        <v>126</v>
      </c>
      <c r="W19" s="4">
        <f t="shared" si="3"/>
        <v>57815</v>
      </c>
      <c r="X19" s="6" t="s">
        <v>193</v>
      </c>
      <c r="Z19" s="30" t="s">
        <v>291</v>
      </c>
      <c r="AA19" s="4">
        <f t="shared" si="4"/>
        <v>60433</v>
      </c>
      <c r="AB19" s="6"/>
    </row>
    <row r="20" spans="2:28" ht="30" customHeight="1" x14ac:dyDescent="0.25">
      <c r="B20" s="30" t="s">
        <v>355</v>
      </c>
      <c r="C20" s="4">
        <f t="shared" si="5"/>
        <v>59276</v>
      </c>
      <c r="D20" s="6" t="s">
        <v>361</v>
      </c>
      <c r="F20" s="30" t="s">
        <v>34</v>
      </c>
      <c r="G20" s="4">
        <f t="shared" si="0"/>
        <v>57652</v>
      </c>
      <c r="H20" s="6"/>
      <c r="J20" s="30" t="s">
        <v>59</v>
      </c>
      <c r="K20" s="4">
        <f t="shared" si="1"/>
        <v>57637</v>
      </c>
      <c r="L20" s="6"/>
      <c r="N20" s="30" t="s">
        <v>79</v>
      </c>
      <c r="O20" s="4">
        <f t="shared" si="2"/>
        <v>63001</v>
      </c>
      <c r="P20" s="6" t="s">
        <v>172</v>
      </c>
      <c r="R20" s="31" t="s">
        <v>105</v>
      </c>
      <c r="S20" s="4">
        <f t="shared" si="6"/>
        <v>61899</v>
      </c>
      <c r="T20" s="6"/>
      <c r="V20" s="31" t="s">
        <v>21</v>
      </c>
      <c r="W20" s="4">
        <f t="shared" si="3"/>
        <v>59157</v>
      </c>
      <c r="X20" s="6" t="s">
        <v>163</v>
      </c>
      <c r="Z20" s="30" t="s">
        <v>292</v>
      </c>
      <c r="AA20" s="4">
        <f t="shared" si="4"/>
        <v>60434</v>
      </c>
      <c r="AB20" s="6"/>
    </row>
    <row r="21" spans="2:28" ht="30" customHeight="1" x14ac:dyDescent="0.25">
      <c r="B21" s="30" t="s">
        <v>18</v>
      </c>
      <c r="C21" s="4">
        <f t="shared" si="5"/>
        <v>57710</v>
      </c>
      <c r="D21" s="6" t="s">
        <v>161</v>
      </c>
      <c r="F21" s="30" t="s">
        <v>35</v>
      </c>
      <c r="G21" s="4">
        <f t="shared" si="0"/>
        <v>57862</v>
      </c>
      <c r="H21" s="6"/>
      <c r="J21" s="30" t="s">
        <v>142</v>
      </c>
      <c r="K21" s="4">
        <f>_xlfn.UNICODE(J21)</f>
        <v>61076</v>
      </c>
      <c r="L21" s="6"/>
      <c r="N21" s="30" t="s">
        <v>80</v>
      </c>
      <c r="O21" s="4">
        <f t="shared" si="2"/>
        <v>63000</v>
      </c>
      <c r="P21" s="6" t="s">
        <v>174</v>
      </c>
      <c r="R21" s="31" t="s">
        <v>106</v>
      </c>
      <c r="S21" s="4">
        <f t="shared" si="6"/>
        <v>61900</v>
      </c>
      <c r="T21" s="6"/>
      <c r="V21" s="31" t="s">
        <v>127</v>
      </c>
      <c r="W21" s="4">
        <f t="shared" si="3"/>
        <v>59271</v>
      </c>
      <c r="X21" s="6" t="s">
        <v>190</v>
      </c>
      <c r="Z21" s="30" t="s">
        <v>293</v>
      </c>
      <c r="AA21" s="4">
        <f t="shared" si="4"/>
        <v>59195</v>
      </c>
      <c r="AB21" s="6"/>
    </row>
    <row r="22" spans="2:28" ht="30" customHeight="1" x14ac:dyDescent="0.25">
      <c r="B22" s="30" t="s">
        <v>19</v>
      </c>
      <c r="C22" s="4">
        <f t="shared" si="5"/>
        <v>57805</v>
      </c>
      <c r="D22" s="6" t="s">
        <v>171</v>
      </c>
      <c r="F22" s="30" t="s">
        <v>36</v>
      </c>
      <c r="G22" s="4">
        <f t="shared" si="0"/>
        <v>59249</v>
      </c>
      <c r="H22" s="6"/>
      <c r="J22" s="30" t="s">
        <v>60</v>
      </c>
      <c r="K22" s="4">
        <f t="shared" si="1"/>
        <v>59208</v>
      </c>
      <c r="L22" s="6"/>
      <c r="N22" s="30" t="s">
        <v>81</v>
      </c>
      <c r="O22" s="4">
        <f t="shared" si="2"/>
        <v>63469</v>
      </c>
      <c r="P22" s="6" t="s">
        <v>175</v>
      </c>
      <c r="R22" s="31" t="s">
        <v>107</v>
      </c>
      <c r="S22" s="4">
        <f t="shared" si="6"/>
        <v>57660</v>
      </c>
      <c r="T22" s="6"/>
      <c r="V22" s="31" t="s">
        <v>128</v>
      </c>
      <c r="W22" s="4">
        <f t="shared" si="3"/>
        <v>59315</v>
      </c>
      <c r="X22" s="6"/>
      <c r="Z22" s="30" t="s">
        <v>294</v>
      </c>
      <c r="AA22" s="4">
        <f t="shared" si="4"/>
        <v>59193</v>
      </c>
      <c r="AB22" s="6"/>
    </row>
    <row r="23" spans="2:28" ht="30" customHeight="1" x14ac:dyDescent="0.25">
      <c r="B23" s="30" t="s">
        <v>20</v>
      </c>
      <c r="C23" s="4">
        <f t="shared" si="5"/>
        <v>58102</v>
      </c>
      <c r="D23" s="6" t="s">
        <v>162</v>
      </c>
      <c r="F23" s="30" t="s">
        <v>37</v>
      </c>
      <c r="G23" s="4">
        <f t="shared" si="0"/>
        <v>59252</v>
      </c>
      <c r="H23" s="6" t="s">
        <v>168</v>
      </c>
      <c r="J23" s="30" t="s">
        <v>61</v>
      </c>
      <c r="K23" s="4">
        <f t="shared" si="1"/>
        <v>59604</v>
      </c>
      <c r="L23" s="6"/>
      <c r="N23" s="30" t="s">
        <v>82</v>
      </c>
      <c r="O23" s="4">
        <f t="shared" si="2"/>
        <v>62831</v>
      </c>
      <c r="P23" s="6" t="s">
        <v>170</v>
      </c>
      <c r="R23" s="31" t="s">
        <v>108</v>
      </c>
      <c r="S23" s="4">
        <f t="shared" si="6"/>
        <v>57716</v>
      </c>
      <c r="T23" s="6"/>
      <c r="V23" s="31" t="s">
        <v>129</v>
      </c>
      <c r="W23" s="4">
        <f t="shared" si="3"/>
        <v>59637</v>
      </c>
      <c r="X23" s="6" t="s">
        <v>192</v>
      </c>
      <c r="Z23" s="30" t="s">
        <v>357</v>
      </c>
      <c r="AA23" s="4">
        <f t="shared" si="4"/>
        <v>59303</v>
      </c>
      <c r="AB23" s="6" t="s">
        <v>359</v>
      </c>
    </row>
    <row r="24" spans="2:28" ht="30" customHeight="1" x14ac:dyDescent="0.25">
      <c r="B24" s="30" t="s">
        <v>21</v>
      </c>
      <c r="C24" s="4">
        <f t="shared" si="5"/>
        <v>59157</v>
      </c>
      <c r="D24" s="6" t="s">
        <v>163</v>
      </c>
      <c r="F24" s="30" t="s">
        <v>38</v>
      </c>
      <c r="G24" s="4">
        <f t="shared" si="0"/>
        <v>59581</v>
      </c>
      <c r="H24" s="6"/>
      <c r="J24" s="30" t="s">
        <v>62</v>
      </c>
      <c r="K24" s="4">
        <f t="shared" si="1"/>
        <v>59599</v>
      </c>
      <c r="L24" s="6"/>
      <c r="N24" s="30" t="s">
        <v>83</v>
      </c>
      <c r="O24" s="4">
        <f t="shared" si="2"/>
        <v>61739</v>
      </c>
      <c r="P24" s="6" t="s">
        <v>176</v>
      </c>
      <c r="R24" s="31" t="s">
        <v>109</v>
      </c>
      <c r="S24" s="4">
        <f t="shared" si="6"/>
        <v>59309</v>
      </c>
      <c r="T24" s="6"/>
      <c r="V24" s="31" t="s">
        <v>130</v>
      </c>
      <c r="W24" s="4">
        <f t="shared" si="3"/>
        <v>60562</v>
      </c>
      <c r="X24" s="6" t="s">
        <v>194</v>
      </c>
      <c r="Z24" s="30" t="s">
        <v>358</v>
      </c>
      <c r="AA24" s="4">
        <f t="shared" si="4"/>
        <v>59302</v>
      </c>
      <c r="AB24" s="6" t="s">
        <v>360</v>
      </c>
    </row>
    <row r="25" spans="2:28" ht="30" customHeight="1" x14ac:dyDescent="0.25">
      <c r="B25" s="30" t="s">
        <v>22</v>
      </c>
      <c r="C25" s="4">
        <f t="shared" si="5"/>
        <v>59592</v>
      </c>
      <c r="D25" s="6" t="s">
        <v>164</v>
      </c>
      <c r="F25" s="30" t="s">
        <v>39</v>
      </c>
      <c r="G25" s="4">
        <f t="shared" si="0"/>
        <v>59634</v>
      </c>
      <c r="H25" s="6"/>
      <c r="J25" s="30" t="s">
        <v>63</v>
      </c>
      <c r="K25" s="4">
        <f t="shared" si="1"/>
        <v>59650</v>
      </c>
      <c r="L25" s="6"/>
      <c r="N25" s="30" t="s">
        <v>84</v>
      </c>
      <c r="O25" s="4">
        <f t="shared" si="2"/>
        <v>60709</v>
      </c>
      <c r="P25" s="6" t="s">
        <v>176</v>
      </c>
      <c r="R25" s="31" t="s">
        <v>110</v>
      </c>
      <c r="S25" s="4">
        <f t="shared" si="6"/>
        <v>58030</v>
      </c>
      <c r="T25" s="6" t="s">
        <v>187</v>
      </c>
      <c r="V25" s="31" t="s">
        <v>131</v>
      </c>
      <c r="W25" s="4">
        <f t="shared" si="3"/>
        <v>61826</v>
      </c>
      <c r="X25" s="6" t="s">
        <v>194</v>
      </c>
      <c r="Z25" s="30" t="s">
        <v>356</v>
      </c>
      <c r="AA25" s="4">
        <f t="shared" si="4"/>
        <v>59631</v>
      </c>
      <c r="AB25" s="6"/>
    </row>
    <row r="26" spans="2:28" ht="30" customHeight="1" x14ac:dyDescent="0.25">
      <c r="B26" s="30" t="s">
        <v>23</v>
      </c>
      <c r="C26" s="4">
        <f t="shared" si="5"/>
        <v>59683</v>
      </c>
      <c r="D26" s="6"/>
      <c r="F26" s="30" t="s">
        <v>40</v>
      </c>
      <c r="G26" s="4">
        <f t="shared" si="0"/>
        <v>59698</v>
      </c>
      <c r="H26" s="6"/>
      <c r="J26" s="30" t="s">
        <v>64</v>
      </c>
      <c r="K26" s="4">
        <f t="shared" si="1"/>
        <v>60044</v>
      </c>
      <c r="L26" s="6"/>
      <c r="N26" s="30" t="s">
        <v>85</v>
      </c>
      <c r="O26" s="4">
        <f t="shared" si="2"/>
        <v>60739</v>
      </c>
      <c r="P26" s="6" t="s">
        <v>176</v>
      </c>
      <c r="R26" s="31" t="s">
        <v>111</v>
      </c>
      <c r="S26" s="4">
        <f t="shared" si="6"/>
        <v>57707</v>
      </c>
      <c r="T26" s="6" t="s">
        <v>188</v>
      </c>
      <c r="V26" s="31" t="s">
        <v>132</v>
      </c>
      <c r="W26" s="4">
        <f t="shared" si="3"/>
        <v>57633</v>
      </c>
      <c r="X26" s="6" t="s">
        <v>195</v>
      </c>
      <c r="Z26" s="30"/>
      <c r="AA26" s="4"/>
      <c r="AB26" s="6"/>
    </row>
    <row r="27" spans="2:28" ht="30" customHeight="1" x14ac:dyDescent="0.25">
      <c r="B27" s="42" t="s">
        <v>368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V27" s="41" t="s">
        <v>372</v>
      </c>
      <c r="W27" s="41"/>
      <c r="X27" s="41"/>
      <c r="Y27" s="41"/>
      <c r="Z27" s="41"/>
      <c r="AA27" s="41"/>
      <c r="AB27" s="41"/>
    </row>
    <row r="28" spans="2:28" ht="30" customHeight="1" x14ac:dyDescent="0.25">
      <c r="J28" s="27"/>
      <c r="K28" s="28"/>
    </row>
    <row r="29" spans="2:28" ht="30" customHeight="1" x14ac:dyDescent="0.25">
      <c r="J29" s="27"/>
      <c r="K29" s="28"/>
    </row>
    <row r="30" spans="2:28" ht="30" customHeight="1" x14ac:dyDescent="0.25"/>
    <row r="31" spans="2:28" ht="30" customHeight="1" x14ac:dyDescent="0.25"/>
    <row r="32" spans="2:28" ht="30" customHeight="1" x14ac:dyDescent="0.25"/>
    <row r="33" spans="2:2" ht="30" customHeight="1" x14ac:dyDescent="0.25"/>
    <row r="34" spans="2:2" ht="30" customHeight="1" x14ac:dyDescent="0.25"/>
    <row r="35" spans="2:2" ht="30" customHeight="1" x14ac:dyDescent="0.25"/>
    <row r="36" spans="2:2" ht="30" customHeight="1" x14ac:dyDescent="0.25"/>
    <row r="37" spans="2:2" ht="30" customHeight="1" x14ac:dyDescent="0.25"/>
    <row r="38" spans="2:2" ht="30" customHeight="1" x14ac:dyDescent="0.25">
      <c r="B38" s="2"/>
    </row>
  </sheetData>
  <mergeCells count="2">
    <mergeCell ref="B27:L27"/>
    <mergeCell ref="V27:AB27"/>
  </mergeCells>
  <hyperlinks>
    <hyperlink ref="B27" r:id="rId1" xr:uid="{20E98630-317F-4035-A362-311ADE2907AC}"/>
    <hyperlink ref="AB1" r:id="rId2" xr:uid="{080F3746-7B54-4414-8D60-AD147B4D0D24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65668-1169-4F6A-8ADD-376F4955A7A4}">
  <sheetPr codeName="Tabelle2"/>
  <dimension ref="A1:V34"/>
  <sheetViews>
    <sheetView showGridLines="0" showRowColHeaders="0" workbookViewId="0">
      <selection activeCell="B2" sqref="B2"/>
    </sheetView>
  </sheetViews>
  <sheetFormatPr baseColWidth="10" defaultColWidth="9.140625" defaultRowHeight="15" x14ac:dyDescent="0.25"/>
  <cols>
    <col min="1" max="1" width="2.28515625" customWidth="1"/>
    <col min="2" max="2" width="7.7109375" customWidth="1"/>
    <col min="4" max="4" width="15.7109375" style="5" customWidth="1"/>
    <col min="5" max="5" width="2.28515625" customWidth="1"/>
    <col min="8" max="8" width="15.7109375" style="5" customWidth="1"/>
    <col min="9" max="9" width="2.28515625" customWidth="1"/>
    <col min="12" max="12" width="15.7109375" style="5" customWidth="1"/>
    <col min="13" max="13" width="2.28515625" customWidth="1"/>
    <col min="16" max="16" width="15.7109375" style="5" customWidth="1"/>
    <col min="17" max="17" width="2.28515625" customWidth="1"/>
    <col min="20" max="20" width="15.7109375" customWidth="1"/>
    <col min="21" max="21" width="2.28515625" customWidth="1"/>
    <col min="22" max="22" width="20.42578125" bestFit="1" customWidth="1"/>
  </cols>
  <sheetData>
    <row r="1" spans="1:22" s="1" customFormat="1" ht="50.1" customHeight="1" x14ac:dyDescent="0.25">
      <c r="A1" s="9" t="s">
        <v>235</v>
      </c>
      <c r="D1" s="5"/>
      <c r="H1" s="5"/>
      <c r="L1" s="5"/>
      <c r="P1" s="5"/>
      <c r="T1" s="23" t="s">
        <v>345</v>
      </c>
    </row>
    <row r="2" spans="1:22" ht="30" customHeight="1" x14ac:dyDescent="0.25">
      <c r="B2" s="17" t="s">
        <v>232</v>
      </c>
      <c r="C2" s="4">
        <f t="shared" ref="C2:C22" si="0">_xlfn.UNICODE(B2)</f>
        <v>10003</v>
      </c>
      <c r="D2" s="6" t="s">
        <v>295</v>
      </c>
      <c r="F2" s="17" t="s">
        <v>251</v>
      </c>
      <c r="G2" s="4">
        <f t="shared" ref="G2:G22" si="1">_xlfn.UNICODE(F2)</f>
        <v>128193</v>
      </c>
      <c r="H2" s="6" t="s">
        <v>176</v>
      </c>
      <c r="J2" s="17" t="s">
        <v>265</v>
      </c>
      <c r="K2" s="4">
        <f t="shared" ref="K2:K22" si="2">_xlfn.UNICODE(J2)</f>
        <v>128077</v>
      </c>
      <c r="L2" s="6"/>
      <c r="N2" s="17" t="s">
        <v>210</v>
      </c>
      <c r="O2" s="4">
        <f>_xlfn.UNICODE(N2)</f>
        <v>185</v>
      </c>
      <c r="P2" s="6" t="s">
        <v>230</v>
      </c>
      <c r="R2" s="17" t="s">
        <v>327</v>
      </c>
      <c r="S2" s="4">
        <f t="shared" ref="S2:S14" si="3">_xlfn.UNICODE(R2)</f>
        <v>188</v>
      </c>
      <c r="T2" s="6" t="s">
        <v>332</v>
      </c>
    </row>
    <row r="3" spans="1:22" ht="30" customHeight="1" x14ac:dyDescent="0.25">
      <c r="B3" s="17" t="s">
        <v>205</v>
      </c>
      <c r="C3" s="4">
        <f t="shared" si="0"/>
        <v>10004</v>
      </c>
      <c r="D3" s="6"/>
      <c r="F3" s="17" t="s">
        <v>252</v>
      </c>
      <c r="G3" s="4">
        <f t="shared" si="1"/>
        <v>128194</v>
      </c>
      <c r="H3" s="6"/>
      <c r="J3" s="17" t="s">
        <v>266</v>
      </c>
      <c r="K3" s="4">
        <f t="shared" si="2"/>
        <v>128078</v>
      </c>
      <c r="L3" s="6"/>
      <c r="N3" s="17" t="s">
        <v>211</v>
      </c>
      <c r="O3" s="4">
        <f t="shared" ref="O3:O22" si="4">_xlfn.UNICODE(N3)</f>
        <v>178</v>
      </c>
      <c r="P3" s="6"/>
      <c r="R3" s="17" t="s">
        <v>328</v>
      </c>
      <c r="S3" s="4">
        <f t="shared" si="3"/>
        <v>189</v>
      </c>
      <c r="T3" s="6"/>
    </row>
    <row r="4" spans="1:22" ht="30" customHeight="1" x14ac:dyDescent="0.25">
      <c r="B4" s="17" t="s">
        <v>233</v>
      </c>
      <c r="C4" s="4">
        <f t="shared" si="0"/>
        <v>10005</v>
      </c>
      <c r="D4" s="6"/>
      <c r="F4" s="17" t="s">
        <v>253</v>
      </c>
      <c r="G4" s="4">
        <f t="shared" si="1"/>
        <v>128447</v>
      </c>
      <c r="H4" s="6"/>
      <c r="J4" s="17" t="s">
        <v>267</v>
      </c>
      <c r="K4" s="4">
        <f t="shared" si="2"/>
        <v>128073</v>
      </c>
      <c r="L4" s="6"/>
      <c r="N4" s="17" t="s">
        <v>212</v>
      </c>
      <c r="O4" s="4">
        <f t="shared" si="4"/>
        <v>179</v>
      </c>
      <c r="P4" s="6"/>
      <c r="R4" s="17" t="s">
        <v>329</v>
      </c>
      <c r="S4" s="4">
        <f t="shared" si="3"/>
        <v>190</v>
      </c>
      <c r="T4" s="6"/>
    </row>
    <row r="5" spans="1:22" ht="30" customHeight="1" x14ac:dyDescent="0.25">
      <c r="B5" s="17" t="s">
        <v>234</v>
      </c>
      <c r="C5" s="4">
        <f t="shared" si="0"/>
        <v>10006</v>
      </c>
      <c r="D5" s="6"/>
      <c r="F5" s="17" t="s">
        <v>254</v>
      </c>
      <c r="G5" s="4">
        <f t="shared" si="1"/>
        <v>128448</v>
      </c>
      <c r="H5" s="6"/>
      <c r="J5" s="17" t="s">
        <v>268</v>
      </c>
      <c r="K5" s="4">
        <f t="shared" si="2"/>
        <v>9995</v>
      </c>
      <c r="L5" s="6"/>
      <c r="N5" s="17" t="s">
        <v>213</v>
      </c>
      <c r="O5" s="4">
        <f t="shared" si="4"/>
        <v>8308</v>
      </c>
      <c r="P5" s="6"/>
      <c r="R5" s="17" t="s">
        <v>330</v>
      </c>
      <c r="S5" s="4">
        <f t="shared" si="3"/>
        <v>8260</v>
      </c>
      <c r="T5" s="6" t="s">
        <v>331</v>
      </c>
      <c r="V5" s="19" t="s">
        <v>334</v>
      </c>
    </row>
    <row r="6" spans="1:22" ht="30" customHeight="1" x14ac:dyDescent="0.25">
      <c r="B6" s="17" t="s">
        <v>237</v>
      </c>
      <c r="C6" s="4">
        <f t="shared" ref="C6:C17" si="5">_xlfn.UNICODE(B6)</f>
        <v>9745</v>
      </c>
      <c r="D6" s="6"/>
      <c r="F6" s="17" t="s">
        <v>255</v>
      </c>
      <c r="G6" s="4">
        <f t="shared" si="1"/>
        <v>128449</v>
      </c>
      <c r="H6" s="6"/>
      <c r="J6" s="17" t="s">
        <v>269</v>
      </c>
      <c r="K6" s="4">
        <f t="shared" si="2"/>
        <v>10067</v>
      </c>
      <c r="L6" s="6"/>
      <c r="N6" s="17" t="s">
        <v>214</v>
      </c>
      <c r="O6" s="4">
        <f t="shared" si="4"/>
        <v>8309</v>
      </c>
      <c r="P6" s="6"/>
      <c r="R6" s="17" t="s">
        <v>349</v>
      </c>
      <c r="S6" s="4">
        <f t="shared" si="3"/>
        <v>8805</v>
      </c>
      <c r="T6" s="6" t="s">
        <v>352</v>
      </c>
    </row>
    <row r="7" spans="1:22" ht="30" customHeight="1" x14ac:dyDescent="0.25">
      <c r="B7" s="17" t="s">
        <v>238</v>
      </c>
      <c r="C7" s="4">
        <f t="shared" si="5"/>
        <v>9744</v>
      </c>
      <c r="D7" s="6"/>
      <c r="F7" s="17" t="s">
        <v>256</v>
      </c>
      <c r="G7" s="4">
        <f t="shared" si="1"/>
        <v>128441</v>
      </c>
      <c r="H7" s="6" t="s">
        <v>261</v>
      </c>
      <c r="J7" s="17" t="s">
        <v>270</v>
      </c>
      <c r="K7" s="4">
        <f t="shared" si="2"/>
        <v>10068</v>
      </c>
      <c r="L7" s="6"/>
      <c r="N7" s="17" t="s">
        <v>215</v>
      </c>
      <c r="O7" s="4">
        <f t="shared" si="4"/>
        <v>8310</v>
      </c>
      <c r="P7" s="6"/>
      <c r="R7" s="17" t="s">
        <v>350</v>
      </c>
      <c r="S7" s="4">
        <f t="shared" si="3"/>
        <v>8804</v>
      </c>
      <c r="T7" s="6" t="s">
        <v>353</v>
      </c>
    </row>
    <row r="8" spans="1:22" ht="30" customHeight="1" x14ac:dyDescent="0.25">
      <c r="B8" s="17" t="s">
        <v>239</v>
      </c>
      <c r="C8" s="4">
        <f t="shared" si="5"/>
        <v>9746</v>
      </c>
      <c r="D8" s="6"/>
      <c r="F8" s="17" t="s">
        <v>257</v>
      </c>
      <c r="G8" s="4">
        <f t="shared" si="1"/>
        <v>128442</v>
      </c>
      <c r="H8" s="6"/>
      <c r="J8" s="17" t="s">
        <v>271</v>
      </c>
      <c r="K8" s="4">
        <f t="shared" si="2"/>
        <v>10069</v>
      </c>
      <c r="L8" s="6"/>
      <c r="N8" s="17" t="s">
        <v>216</v>
      </c>
      <c r="O8" s="4">
        <f t="shared" si="4"/>
        <v>8311</v>
      </c>
      <c r="P8" s="6"/>
      <c r="R8" s="17" t="s">
        <v>351</v>
      </c>
      <c r="S8" s="4">
        <f t="shared" si="3"/>
        <v>8800</v>
      </c>
      <c r="T8" s="6" t="s">
        <v>354</v>
      </c>
    </row>
    <row r="9" spans="1:22" ht="30" customHeight="1" x14ac:dyDescent="0.25">
      <c r="B9" s="17" t="s">
        <v>240</v>
      </c>
      <c r="C9" s="4">
        <f t="shared" si="5"/>
        <v>9898</v>
      </c>
      <c r="D9" s="6"/>
      <c r="F9" s="17" t="s">
        <v>258</v>
      </c>
      <c r="G9" s="4">
        <f t="shared" si="1"/>
        <v>128443</v>
      </c>
      <c r="H9" s="6"/>
      <c r="J9" s="17" t="s">
        <v>272</v>
      </c>
      <c r="K9" s="4">
        <f t="shared" si="2"/>
        <v>10071</v>
      </c>
      <c r="L9" s="6"/>
      <c r="N9" s="17" t="s">
        <v>217</v>
      </c>
      <c r="O9" s="4">
        <f t="shared" si="4"/>
        <v>8312</v>
      </c>
      <c r="P9" s="6"/>
      <c r="R9" s="17" t="s">
        <v>308</v>
      </c>
      <c r="S9" s="4">
        <f t="shared" si="3"/>
        <v>169</v>
      </c>
      <c r="T9" s="6"/>
    </row>
    <row r="10" spans="1:22" ht="30" customHeight="1" x14ac:dyDescent="0.25">
      <c r="B10" s="17" t="s">
        <v>241</v>
      </c>
      <c r="C10" s="4">
        <f t="shared" si="5"/>
        <v>9899</v>
      </c>
      <c r="D10" s="6"/>
      <c r="F10" s="17" t="s">
        <v>259</v>
      </c>
      <c r="G10" s="4">
        <f t="shared" si="1"/>
        <v>128459</v>
      </c>
      <c r="H10" s="6"/>
      <c r="J10" s="17" t="s">
        <v>274</v>
      </c>
      <c r="K10" s="4">
        <f t="shared" si="2"/>
        <v>124</v>
      </c>
      <c r="L10" s="6" t="s">
        <v>275</v>
      </c>
      <c r="N10" s="17" t="s">
        <v>218</v>
      </c>
      <c r="O10" s="4">
        <f t="shared" si="4"/>
        <v>8313</v>
      </c>
      <c r="P10" s="6"/>
      <c r="R10" s="17" t="s">
        <v>309</v>
      </c>
      <c r="S10" s="4">
        <f t="shared" si="3"/>
        <v>8482</v>
      </c>
      <c r="T10" s="6"/>
    </row>
    <row r="11" spans="1:22" ht="30" customHeight="1" x14ac:dyDescent="0.25">
      <c r="B11" s="17" t="s">
        <v>242</v>
      </c>
      <c r="C11" s="4">
        <f t="shared" si="5"/>
        <v>9632</v>
      </c>
      <c r="D11" s="6"/>
      <c r="F11" s="17" t="s">
        <v>260</v>
      </c>
      <c r="G11" s="4">
        <f t="shared" si="1"/>
        <v>128462</v>
      </c>
      <c r="H11" s="6"/>
      <c r="J11" s="17" t="s">
        <v>273</v>
      </c>
      <c r="K11" s="4">
        <f t="shared" si="2"/>
        <v>10072</v>
      </c>
      <c r="L11" s="6" t="s">
        <v>276</v>
      </c>
      <c r="N11" s="17" t="s">
        <v>219</v>
      </c>
      <c r="O11" s="4">
        <f t="shared" si="4"/>
        <v>8304</v>
      </c>
      <c r="P11" s="6"/>
      <c r="R11" s="17" t="s">
        <v>310</v>
      </c>
      <c r="S11" s="4">
        <f t="shared" si="3"/>
        <v>9166</v>
      </c>
      <c r="T11" s="6" t="s">
        <v>184</v>
      </c>
    </row>
    <row r="12" spans="1:22" ht="30" customHeight="1" x14ac:dyDescent="0.25">
      <c r="B12" s="17" t="s">
        <v>243</v>
      </c>
      <c r="C12" s="4">
        <f t="shared" si="5"/>
        <v>9633</v>
      </c>
      <c r="D12" s="6"/>
      <c r="F12" s="17" t="s">
        <v>262</v>
      </c>
      <c r="G12" s="4">
        <f t="shared" si="1"/>
        <v>128196</v>
      </c>
      <c r="H12" s="6"/>
      <c r="J12" s="17" t="s">
        <v>316</v>
      </c>
      <c r="K12" s="4">
        <f t="shared" si="2"/>
        <v>65073</v>
      </c>
      <c r="L12" s="6" t="s">
        <v>317</v>
      </c>
      <c r="N12" s="17" t="s">
        <v>221</v>
      </c>
      <c r="O12" s="4">
        <f t="shared" si="4"/>
        <v>8321</v>
      </c>
      <c r="P12" s="6" t="s">
        <v>231</v>
      </c>
      <c r="R12" s="17" t="s">
        <v>311</v>
      </c>
      <c r="S12" s="4">
        <f t="shared" si="3"/>
        <v>8617</v>
      </c>
      <c r="T12" s="6"/>
    </row>
    <row r="13" spans="1:22" ht="30" customHeight="1" x14ac:dyDescent="0.25">
      <c r="B13" s="17" t="s">
        <v>244</v>
      </c>
      <c r="C13" s="4">
        <f t="shared" si="5"/>
        <v>9675</v>
      </c>
      <c r="D13" s="6"/>
      <c r="F13" s="17" t="s">
        <v>263</v>
      </c>
      <c r="G13" s="4">
        <f t="shared" si="1"/>
        <v>128221</v>
      </c>
      <c r="H13" s="6"/>
      <c r="J13" s="17" t="s">
        <v>277</v>
      </c>
      <c r="K13" s="4">
        <f t="shared" si="2"/>
        <v>10077</v>
      </c>
      <c r="L13" s="6" t="s">
        <v>296</v>
      </c>
      <c r="N13" s="17" t="s">
        <v>222</v>
      </c>
      <c r="O13" s="4">
        <f t="shared" si="4"/>
        <v>8322</v>
      </c>
      <c r="P13" s="6"/>
      <c r="R13" s="17" t="s">
        <v>312</v>
      </c>
      <c r="S13" s="4">
        <f t="shared" si="3"/>
        <v>8629</v>
      </c>
      <c r="T13" s="6"/>
    </row>
    <row r="14" spans="1:22" ht="30" customHeight="1" x14ac:dyDescent="0.25">
      <c r="B14" s="17" t="s">
        <v>245</v>
      </c>
      <c r="C14" s="4">
        <f t="shared" si="5"/>
        <v>9679</v>
      </c>
      <c r="D14" s="6"/>
      <c r="F14" s="17" t="s">
        <v>264</v>
      </c>
      <c r="G14" s="4">
        <f t="shared" si="1"/>
        <v>128209</v>
      </c>
      <c r="H14" s="6"/>
      <c r="J14" s="17" t="s">
        <v>278</v>
      </c>
      <c r="K14" s="4">
        <f t="shared" si="2"/>
        <v>10078</v>
      </c>
      <c r="L14" s="6"/>
      <c r="N14" s="17" t="s">
        <v>223</v>
      </c>
      <c r="O14" s="4">
        <f t="shared" si="4"/>
        <v>8323</v>
      </c>
      <c r="P14" s="6"/>
      <c r="R14" s="20" t="s">
        <v>340</v>
      </c>
      <c r="S14" s="21">
        <f t="shared" si="3"/>
        <v>182</v>
      </c>
      <c r="T14" s="6" t="s">
        <v>341</v>
      </c>
    </row>
    <row r="15" spans="1:22" ht="30" customHeight="1" x14ac:dyDescent="0.25">
      <c r="B15" s="17" t="s">
        <v>246</v>
      </c>
      <c r="C15" s="4">
        <f t="shared" si="5"/>
        <v>11035</v>
      </c>
      <c r="D15" s="6"/>
      <c r="F15" s="17" t="s">
        <v>342</v>
      </c>
      <c r="G15" s="4">
        <f t="shared" si="1"/>
        <v>128578</v>
      </c>
      <c r="H15" s="6" t="s">
        <v>365</v>
      </c>
      <c r="J15" s="17" t="s">
        <v>282</v>
      </c>
      <c r="K15" s="4">
        <f t="shared" si="2"/>
        <v>10080</v>
      </c>
      <c r="L15" s="6"/>
      <c r="N15" s="17" t="s">
        <v>224</v>
      </c>
      <c r="O15" s="4">
        <f t="shared" si="4"/>
        <v>8324</v>
      </c>
      <c r="P15" s="6"/>
      <c r="R15" s="17" t="s">
        <v>314</v>
      </c>
      <c r="S15" s="4">
        <f t="shared" ref="S15:S22" si="6">_xlfn.UNICODE(R15)</f>
        <v>8212</v>
      </c>
      <c r="T15" s="6" t="s">
        <v>313</v>
      </c>
    </row>
    <row r="16" spans="1:22" ht="30" customHeight="1" x14ac:dyDescent="0.25">
      <c r="B16" s="17" t="s">
        <v>247</v>
      </c>
      <c r="C16" s="4">
        <f t="shared" si="5"/>
        <v>11036</v>
      </c>
      <c r="D16" s="6"/>
      <c r="F16" s="17" t="s">
        <v>343</v>
      </c>
      <c r="G16" s="4">
        <f t="shared" si="1"/>
        <v>128577</v>
      </c>
      <c r="H16" s="6"/>
      <c r="J16" s="17" t="s">
        <v>279</v>
      </c>
      <c r="K16" s="4">
        <f t="shared" si="2"/>
        <v>10075</v>
      </c>
      <c r="L16" s="6"/>
      <c r="N16" s="17" t="s">
        <v>225</v>
      </c>
      <c r="O16" s="4">
        <f t="shared" si="4"/>
        <v>8325</v>
      </c>
      <c r="P16" s="6"/>
      <c r="R16" s="17" t="s">
        <v>315</v>
      </c>
      <c r="S16" s="4">
        <f t="shared" si="6"/>
        <v>8211</v>
      </c>
      <c r="T16" s="6" t="s">
        <v>339</v>
      </c>
    </row>
    <row r="17" spans="2:22" ht="30" customHeight="1" x14ac:dyDescent="0.25">
      <c r="B17" s="17" t="s">
        <v>236</v>
      </c>
      <c r="C17" s="4">
        <f t="shared" si="5"/>
        <v>10062</v>
      </c>
      <c r="D17" s="6"/>
      <c r="F17" s="17" t="s">
        <v>299</v>
      </c>
      <c r="G17" s="4">
        <f t="shared" si="1"/>
        <v>128512</v>
      </c>
      <c r="H17" s="6"/>
      <c r="J17" s="17" t="s">
        <v>280</v>
      </c>
      <c r="K17" s="4">
        <f t="shared" si="2"/>
        <v>10076</v>
      </c>
      <c r="L17" s="6"/>
      <c r="N17" s="17" t="s">
        <v>226</v>
      </c>
      <c r="O17" s="4">
        <f t="shared" si="4"/>
        <v>8326</v>
      </c>
      <c r="P17" s="6"/>
      <c r="R17" s="18" t="s">
        <v>318</v>
      </c>
      <c r="S17" s="4">
        <f t="shared" si="6"/>
        <v>8209</v>
      </c>
      <c r="T17" s="6" t="s">
        <v>333</v>
      </c>
    </row>
    <row r="18" spans="2:22" ht="30" customHeight="1" x14ac:dyDescent="0.25">
      <c r="B18" s="17" t="s">
        <v>248</v>
      </c>
      <c r="C18" s="4">
        <f t="shared" si="0"/>
        <v>9208</v>
      </c>
      <c r="D18" s="6"/>
      <c r="F18" s="17" t="s">
        <v>300</v>
      </c>
      <c r="G18" s="4">
        <f t="shared" si="1"/>
        <v>128513</v>
      </c>
      <c r="H18" s="6"/>
      <c r="J18" s="17" t="s">
        <v>281</v>
      </c>
      <c r="K18" s="4">
        <f t="shared" si="2"/>
        <v>10079</v>
      </c>
      <c r="L18" s="6"/>
      <c r="N18" s="17" t="s">
        <v>227</v>
      </c>
      <c r="O18" s="4">
        <f t="shared" si="4"/>
        <v>8327</v>
      </c>
      <c r="P18" s="6"/>
      <c r="R18" s="17" t="s">
        <v>319</v>
      </c>
      <c r="S18" s="4">
        <f t="shared" si="6"/>
        <v>8193</v>
      </c>
      <c r="T18" s="6" t="s">
        <v>320</v>
      </c>
      <c r="V18" s="19" t="s">
        <v>335</v>
      </c>
    </row>
    <row r="19" spans="2:22" ht="30" customHeight="1" x14ac:dyDescent="0.25">
      <c r="B19" s="17" t="s">
        <v>249</v>
      </c>
      <c r="C19" s="4">
        <f t="shared" si="0"/>
        <v>9209</v>
      </c>
      <c r="D19" s="6"/>
      <c r="F19" s="17" t="s">
        <v>301</v>
      </c>
      <c r="G19" s="4">
        <f t="shared" si="1"/>
        <v>128521</v>
      </c>
      <c r="H19" s="6"/>
      <c r="J19" s="17" t="s">
        <v>304</v>
      </c>
      <c r="K19" s="4">
        <f>_xlfn.UNICODE(J19)</f>
        <v>9888</v>
      </c>
      <c r="L19" s="6" t="s">
        <v>307</v>
      </c>
      <c r="N19" s="17" t="s">
        <v>228</v>
      </c>
      <c r="O19" s="4">
        <f t="shared" si="4"/>
        <v>8328</v>
      </c>
      <c r="P19" s="6"/>
      <c r="R19" s="17" t="s">
        <v>322</v>
      </c>
      <c r="S19" s="4">
        <f t="shared" si="6"/>
        <v>8194</v>
      </c>
      <c r="T19" s="6" t="s">
        <v>321</v>
      </c>
      <c r="V19" s="19" t="s">
        <v>336</v>
      </c>
    </row>
    <row r="20" spans="2:22" ht="30" customHeight="1" x14ac:dyDescent="0.25">
      <c r="B20" s="17" t="s">
        <v>250</v>
      </c>
      <c r="C20" s="4">
        <f t="shared" si="0"/>
        <v>9210</v>
      </c>
      <c r="D20" s="6"/>
      <c r="F20" s="17" t="s">
        <v>302</v>
      </c>
      <c r="G20" s="4">
        <f t="shared" si="1"/>
        <v>128533</v>
      </c>
      <c r="H20" s="6"/>
      <c r="J20" s="17" t="s">
        <v>305</v>
      </c>
      <c r="K20" s="4">
        <f>_xlfn.UNICODE(J20)</f>
        <v>9889</v>
      </c>
      <c r="L20" s="6"/>
      <c r="N20" s="17" t="s">
        <v>229</v>
      </c>
      <c r="O20" s="4">
        <f t="shared" si="4"/>
        <v>8329</v>
      </c>
      <c r="P20" s="6"/>
      <c r="R20" s="17" t="s">
        <v>323</v>
      </c>
      <c r="S20" s="4">
        <f t="shared" si="6"/>
        <v>8196</v>
      </c>
      <c r="T20" s="6" t="s">
        <v>324</v>
      </c>
      <c r="V20" s="19" t="s">
        <v>337</v>
      </c>
    </row>
    <row r="21" spans="2:22" ht="30" customHeight="1" x14ac:dyDescent="0.25">
      <c r="B21" s="17" t="s">
        <v>137</v>
      </c>
      <c r="C21" s="4">
        <f t="shared" si="0"/>
        <v>9650</v>
      </c>
      <c r="D21" s="6"/>
      <c r="F21" s="17" t="s">
        <v>303</v>
      </c>
      <c r="G21" s="4">
        <f t="shared" si="1"/>
        <v>128544</v>
      </c>
      <c r="H21" s="6"/>
      <c r="J21" s="17" t="s">
        <v>306</v>
      </c>
      <c r="K21" s="4">
        <f>_xlfn.UNICODE(J21)</f>
        <v>9851</v>
      </c>
      <c r="L21" s="6"/>
      <c r="N21" s="17" t="s">
        <v>221</v>
      </c>
      <c r="O21" s="4">
        <f t="shared" si="4"/>
        <v>8321</v>
      </c>
      <c r="P21" s="6"/>
      <c r="R21" s="17" t="s">
        <v>325</v>
      </c>
      <c r="S21" s="4">
        <f t="shared" si="6"/>
        <v>8197</v>
      </c>
      <c r="T21" s="6" t="s">
        <v>326</v>
      </c>
      <c r="V21" s="19" t="s">
        <v>338</v>
      </c>
    </row>
    <row r="22" spans="2:22" ht="30" customHeight="1" x14ac:dyDescent="0.25">
      <c r="B22" s="17" t="s">
        <v>138</v>
      </c>
      <c r="C22" s="4">
        <f t="shared" si="0"/>
        <v>9660</v>
      </c>
      <c r="D22" s="6"/>
      <c r="F22" s="17" t="s">
        <v>348</v>
      </c>
      <c r="G22" s="4">
        <f t="shared" si="1"/>
        <v>128405</v>
      </c>
      <c r="H22" s="6"/>
      <c r="J22" s="17" t="s">
        <v>344</v>
      </c>
      <c r="K22" s="4">
        <f t="shared" si="2"/>
        <v>128161</v>
      </c>
      <c r="L22" s="6"/>
      <c r="N22" s="17" t="s">
        <v>220</v>
      </c>
      <c r="O22" s="4">
        <f t="shared" si="4"/>
        <v>8320</v>
      </c>
      <c r="P22" s="6"/>
      <c r="R22" s="17" t="s">
        <v>346</v>
      </c>
      <c r="S22" s="4">
        <f t="shared" si="6"/>
        <v>9776</v>
      </c>
      <c r="T22" s="6" t="s">
        <v>347</v>
      </c>
    </row>
    <row r="23" spans="2:22" ht="30" customHeight="1" x14ac:dyDescent="0.25">
      <c r="B23" s="42" t="s">
        <v>298</v>
      </c>
      <c r="C23" s="42"/>
      <c r="D23" s="42"/>
      <c r="E23" s="42"/>
      <c r="F23" s="42"/>
      <c r="G23" s="42"/>
      <c r="H23" s="42"/>
      <c r="N23" s="41" t="s">
        <v>372</v>
      </c>
      <c r="O23" s="41"/>
      <c r="P23" s="41"/>
      <c r="Q23" s="41"/>
      <c r="R23" s="41"/>
      <c r="S23" s="41"/>
      <c r="T23" s="41"/>
    </row>
    <row r="24" spans="2:22" ht="30" customHeight="1" x14ac:dyDescent="0.25">
      <c r="B24" s="43" t="s">
        <v>364</v>
      </c>
      <c r="C24" s="43"/>
      <c r="D24" s="43"/>
      <c r="E24" s="43"/>
      <c r="F24" s="43"/>
      <c r="G24" s="43"/>
      <c r="H24" s="43"/>
      <c r="R24" s="2"/>
      <c r="S24" s="28"/>
      <c r="T24" s="32"/>
    </row>
    <row r="25" spans="2:22" ht="30" customHeight="1" x14ac:dyDescent="0.25">
      <c r="B25" s="2"/>
      <c r="R25" s="2"/>
      <c r="S25" s="28"/>
      <c r="T25" s="32"/>
    </row>
    <row r="26" spans="2:22" ht="30" customHeight="1" x14ac:dyDescent="0.25">
      <c r="S26" s="28"/>
    </row>
    <row r="27" spans="2:22" ht="30" customHeight="1" x14ac:dyDescent="0.25"/>
    <row r="28" spans="2:22" ht="30" customHeight="1" x14ac:dyDescent="0.25"/>
    <row r="29" spans="2:22" ht="30" customHeight="1" x14ac:dyDescent="0.25"/>
    <row r="30" spans="2:22" ht="30" customHeight="1" x14ac:dyDescent="0.25"/>
    <row r="31" spans="2:22" ht="30" customHeight="1" x14ac:dyDescent="0.25"/>
    <row r="32" spans="2:22" ht="30" customHeight="1" x14ac:dyDescent="0.25"/>
    <row r="33" spans="2:2" ht="30" customHeight="1" x14ac:dyDescent="0.25"/>
    <row r="34" spans="2:2" ht="30" customHeight="1" x14ac:dyDescent="0.25">
      <c r="B34" s="2"/>
    </row>
  </sheetData>
  <mergeCells count="3">
    <mergeCell ref="B23:H23"/>
    <mergeCell ref="B24:H24"/>
    <mergeCell ref="N23:T23"/>
  </mergeCells>
  <hyperlinks>
    <hyperlink ref="B23" r:id="rId1" xr:uid="{2022496E-29D8-442A-9C5F-1617E2D5CD75}"/>
    <hyperlink ref="T1" r:id="rId2" xr:uid="{D79F8291-186F-42AE-BD61-71967B738CFA}"/>
    <hyperlink ref="B24" r:id="rId3" location="latin-extended-b" xr:uid="{C023F214-1339-4700-B8DB-603F6F892539}"/>
  </hyperlinks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010C5-D66E-4C01-88E5-2E109E14B5BD}">
  <sheetPr codeName="Tabelle4"/>
  <dimension ref="A1:L5"/>
  <sheetViews>
    <sheetView showGridLines="0" showRowColHeaders="0" workbookViewId="0">
      <selection activeCell="B4" sqref="B4"/>
    </sheetView>
  </sheetViews>
  <sheetFormatPr baseColWidth="10" defaultRowHeight="15" x14ac:dyDescent="0.25"/>
  <cols>
    <col min="1" max="1" width="2.28515625" customWidth="1"/>
    <col min="2" max="4" width="15.7109375" customWidth="1"/>
    <col min="5" max="5" width="2.28515625" customWidth="1"/>
    <col min="6" max="8" width="15.7109375" customWidth="1"/>
    <col min="9" max="9" width="2.28515625" customWidth="1"/>
    <col min="10" max="12" width="15.7109375" customWidth="1"/>
  </cols>
  <sheetData>
    <row r="1" spans="1:12" ht="50.1" customHeight="1" x14ac:dyDescent="0.25">
      <c r="A1" s="9" t="s">
        <v>369</v>
      </c>
      <c r="B1" s="1"/>
      <c r="C1" s="1"/>
      <c r="D1" s="5"/>
      <c r="L1" s="23" t="s">
        <v>345</v>
      </c>
    </row>
    <row r="2" spans="1:12" ht="50.1" customHeight="1" x14ac:dyDescent="0.25">
      <c r="A2" s="9"/>
      <c r="B2" s="39" t="s">
        <v>370</v>
      </c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38.25" x14ac:dyDescent="0.25">
      <c r="A3" s="9"/>
      <c r="B3" s="16" t="s">
        <v>207</v>
      </c>
      <c r="C3" s="13" t="s">
        <v>203</v>
      </c>
      <c r="D3" s="12" t="s">
        <v>204</v>
      </c>
      <c r="F3" s="16" t="s">
        <v>208</v>
      </c>
      <c r="G3" s="11" t="s">
        <v>202</v>
      </c>
      <c r="H3" s="12" t="s">
        <v>204</v>
      </c>
      <c r="J3" s="16" t="s">
        <v>209</v>
      </c>
      <c r="K3" s="11" t="s">
        <v>203</v>
      </c>
      <c r="L3" s="13" t="s">
        <v>202</v>
      </c>
    </row>
    <row r="4" spans="1:12" ht="39" customHeight="1" x14ac:dyDescent="0.25">
      <c r="B4" s="24" t="s">
        <v>205</v>
      </c>
      <c r="C4" s="14">
        <f>_xlfn.UNICODE(B4)</f>
        <v>10004</v>
      </c>
      <c r="D4" s="15" t="str">
        <f>DEC2HEX(C4)</f>
        <v>2714</v>
      </c>
      <c r="F4" s="24">
        <v>128526</v>
      </c>
      <c r="G4" s="26" t="str">
        <f>_xlfn.UNICHAR(F4)</f>
        <v>😎</v>
      </c>
      <c r="H4" s="6" t="str">
        <f>DEC2HEX(F4)</f>
        <v>1F60E</v>
      </c>
      <c r="J4" s="25" t="s">
        <v>206</v>
      </c>
      <c r="K4" s="10">
        <f>HEX2DEC(J4)</f>
        <v>128193</v>
      </c>
      <c r="L4" s="22" t="str">
        <f>_xlfn.UNICHAR(K4)</f>
        <v>📁</v>
      </c>
    </row>
    <row r="5" spans="1:12" s="1" customFormat="1" ht="24" customHeight="1" x14ac:dyDescent="0.25">
      <c r="C5" s="1" t="str">
        <f ca="1">_xlfn.FORMULATEXT(C4)</f>
        <v>=UNICODE(B4)</v>
      </c>
      <c r="D5" s="1" t="str">
        <f ca="1">_xlfn.FORMULATEXT(D4)</f>
        <v>=DEZINHEX(C4)</v>
      </c>
      <c r="G5" s="1" t="str">
        <f t="shared" ref="G5:H5" ca="1" si="0">_xlfn.FORMULATEXT(G4)</f>
        <v>=UNIZEICHEN(F4)</v>
      </c>
      <c r="H5" s="1" t="str">
        <f t="shared" ca="1" si="0"/>
        <v>=DEZINHEX(F4)</v>
      </c>
      <c r="K5" s="1" t="str">
        <f t="shared" ref="K5:L5" ca="1" si="1">_xlfn.FORMULATEXT(K4)</f>
        <v>=HEXINDEZ(J4)</v>
      </c>
      <c r="L5" s="1" t="str">
        <f t="shared" ca="1" si="1"/>
        <v>=UNIZEICHEN(K4)</v>
      </c>
    </row>
  </sheetData>
  <sheetProtection sheet="1" objects="1" scenarios="1"/>
  <mergeCells count="1">
    <mergeCell ref="B2:L2"/>
  </mergeCells>
  <hyperlinks>
    <hyperlink ref="L1" r:id="rId1" xr:uid="{F6401C2B-FA45-49DE-9E83-613D66CA08A6}"/>
  </hyperlink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Segoe MDL2 Assets</vt:lpstr>
      <vt:lpstr>Segoe Fluent Icons</vt:lpstr>
      <vt:lpstr>Unicode-Zeichen</vt:lpstr>
      <vt:lpstr>Umrechnen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Hein</dc:creator>
  <cp:lastModifiedBy>Raphael Hein</cp:lastModifiedBy>
  <dcterms:created xsi:type="dcterms:W3CDTF">2015-06-05T18:19:34Z</dcterms:created>
  <dcterms:modified xsi:type="dcterms:W3CDTF">2025-06-02T12:27:05Z</dcterms:modified>
</cp:coreProperties>
</file>